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U Severo Ochoa\Datos Abiertos Memoria 24 HU Severo Ochoa\"/>
    </mc:Choice>
  </mc:AlternateContent>
  <bookViews>
    <workbookView xWindow="0" yWindow="0" windowWidth="23040" windowHeight="7500" firstSheet="5" activeTab="7"/>
  </bookViews>
  <sheets>
    <sheet name="Portada 1" sheetId="1" r:id="rId1"/>
    <sheet name="2024 en Cifras" sheetId="2" r:id="rId2"/>
    <sheet name="Población de Referencia" sheetId="4" r:id="rId3"/>
    <sheet name="Pirámide Población" sheetId="5" r:id="rId4"/>
    <sheet name="Recursos Humanos" sheetId="7" r:id="rId5"/>
    <sheet name="Recursos Materiales" sheetId="8" r:id="rId6"/>
    <sheet name="Alta Tecnología" sheetId="11" r:id="rId7"/>
    <sheet name="Otros Equipos" sheetId="9" r:id="rId8"/>
  </sheets>
  <externalReferences>
    <externalReference r:id="rId9"/>
  </externalReferences>
  <definedNames>
    <definedName name="_Toc104450853" localSheetId="1">'2024 en Cifras'!#REF!</definedName>
    <definedName name="_Toc106893891" localSheetId="5">'Recursos Materiales'!#REF!</definedName>
    <definedName name="_Toc106895452" localSheetId="4">'Recursos Humanos'!#REF!</definedName>
    <definedName name="_Toc318202529" localSheetId="7">'Otros Equipos'!#REF!</definedName>
    <definedName name="_Toc72408385" localSheetId="1">'2024 en Cifras'!#REF!</definedName>
    <definedName name="_Toc75343940" localSheetId="4">'Recursos Humanos'!#REF!</definedName>
    <definedName name="_Toc75343941" localSheetId="1">'2024 en Cifras'!#REF!</definedName>
    <definedName name="_Toc77243979" localSheetId="1">'2024 en Cifras'!#REF!</definedName>
    <definedName name="_Toc77243987" localSheetId="1">'2024 en Cifras'!#REF!</definedName>
    <definedName name="_Toc77243992" localSheetId="1">'2024 en Cifras'!#REF!</definedName>
    <definedName name="_Toc77243993" localSheetId="1">'2024 en Cifras'!#REF!</definedName>
    <definedName name="_Toc77244018" localSheetId="1">'2024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5" l="1"/>
  <c r="E21" i="5" s="1"/>
  <c r="B25" i="5"/>
  <c r="D22" i="5" s="1"/>
  <c r="E24" i="5"/>
  <c r="D24" i="5"/>
  <c r="E8" i="5" l="1"/>
  <c r="E5" i="5"/>
  <c r="E10" i="5"/>
  <c r="E22" i="5"/>
  <c r="D7" i="5"/>
  <c r="D11" i="5"/>
  <c r="D15" i="5"/>
  <c r="D19" i="5"/>
  <c r="D23" i="5"/>
  <c r="D8" i="5"/>
  <c r="D16" i="5"/>
  <c r="E12" i="5"/>
  <c r="E16" i="5"/>
  <c r="E20" i="5"/>
  <c r="D9" i="5"/>
  <c r="D21" i="5"/>
  <c r="E6" i="5"/>
  <c r="E14" i="5"/>
  <c r="E18" i="5"/>
  <c r="E7" i="5"/>
  <c r="E11" i="5"/>
  <c r="E15" i="5"/>
  <c r="E19" i="5"/>
  <c r="E23" i="5"/>
  <c r="D12" i="5"/>
  <c r="D20" i="5"/>
  <c r="D5" i="5"/>
  <c r="D13" i="5"/>
  <c r="D17" i="5"/>
  <c r="E9" i="5"/>
  <c r="E13" i="5"/>
  <c r="E17" i="5"/>
  <c r="D6" i="5"/>
  <c r="D10" i="5"/>
  <c r="D14" i="5"/>
  <c r="D18" i="5"/>
  <c r="E25" i="5" l="1"/>
  <c r="D25" i="5"/>
</calcChain>
</file>

<file path=xl/sharedStrings.xml><?xml version="1.0" encoding="utf-8"?>
<sst xmlns="http://schemas.openxmlformats.org/spreadsheetml/2006/main" count="173" uniqueCount="168">
  <si>
    <t>1. Nuestro Centro</t>
  </si>
  <si>
    <t>MEMORIA 2024</t>
  </si>
  <si>
    <t>Hospital Universitario Severo Ochoa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</si>
  <si>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</si>
  <si>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</si>
  <si>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</si>
  <si>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</si>
  <si>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</si>
  <si>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</si>
  <si>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</si>
  <si>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</si>
  <si>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</si>
  <si>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</si>
  <si>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</si>
  <si>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</si>
  <si>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</si>
  <si>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</si>
  <si>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</si>
  <si>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Telefónicas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</si>
  <si>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</si>
  <si>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</si>
  <si>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</si>
  <si>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</si>
  <si>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</si>
  <si>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</si>
  <si>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</si>
  <si>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</si>
  <si>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</si>
  <si>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</si>
  <si>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</si>
  <si>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ESTANCIA MEDIA</t>
  </si>
  <si>
    <t>PESO MEDIO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</si>
  <si>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</si>
  <si>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</si>
  <si>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</si>
  <si>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</si>
  <si>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</si>
  <si>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</si>
  <si>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</si>
  <si>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Bibliotecaria</t>
  </si>
  <si>
    <t>Docencia</t>
  </si>
  <si>
    <t>GESTIÓN DEL CONOCIMIENTO</t>
  </si>
  <si>
    <t>Formación Pregrado</t>
  </si>
  <si>
    <r>
      <t xml:space="preserve"> Nº Alumnos: </t>
    </r>
    <r>
      <rPr>
        <b/>
        <sz val="8"/>
        <color rgb="FF48ACC6"/>
        <rFont val="Montserrat Medium"/>
      </rPr>
      <t>241</t>
    </r>
  </si>
  <si>
    <t>Formación de Grado</t>
  </si>
  <si>
    <r>
      <t xml:space="preserve"> Nº Alumnos: </t>
    </r>
    <r>
      <rPr>
        <b/>
        <sz val="8"/>
        <color rgb="FF48ACC6"/>
        <rFont val="Montserrat Medium"/>
      </rPr>
      <t>198</t>
    </r>
  </si>
  <si>
    <r>
      <t xml:space="preserve">Nº Profesores Asociados: </t>
    </r>
    <r>
      <rPr>
        <b/>
        <sz val="8"/>
        <color rgb="FF48ACC6"/>
        <rFont val="Montserrat Medium"/>
      </rPr>
      <t>6</t>
    </r>
  </si>
  <si>
    <t>Formación Posgrado</t>
  </si>
  <si>
    <r>
      <t xml:space="preserve"> Nº Alumnos: </t>
    </r>
    <r>
      <rPr>
        <b/>
        <sz val="8"/>
        <color rgb="FF48ACC6"/>
        <rFont val="Montserrat Medium"/>
      </rPr>
      <t>43</t>
    </r>
  </si>
  <si>
    <t>Formación de Especialistas</t>
  </si>
  <si>
    <r>
      <t xml:space="preserve">Nº Residentes: </t>
    </r>
    <r>
      <rPr>
        <b/>
        <sz val="8"/>
        <color rgb="FF48ACC6"/>
        <rFont val="Montserrat Medium"/>
      </rPr>
      <t>211</t>
    </r>
  </si>
  <si>
    <t>Formación Continuada</t>
  </si>
  <si>
    <r>
      <t xml:space="preserve">Nº actividades totales: </t>
    </r>
    <r>
      <rPr>
        <b/>
        <sz val="8"/>
        <color rgb="FF48ACC6"/>
        <rFont val="Montserrat Medium"/>
      </rPr>
      <t>135</t>
    </r>
    <r>
      <rPr>
        <sz val="8"/>
        <color rgb="FF7F7F7F"/>
        <rFont val="Montserrat Medium"/>
      </rPr>
      <t xml:space="preserve"> </t>
    </r>
  </si>
  <si>
    <r>
      <t xml:space="preserve">Nº horas formación totales: </t>
    </r>
    <r>
      <rPr>
        <b/>
        <sz val="8"/>
        <color rgb="FF48ACC6"/>
        <rFont val="Montserrat Medium"/>
      </rPr>
      <t>1.229</t>
    </r>
  </si>
  <si>
    <r>
      <t xml:space="preserve">Nº profesionales participantes: </t>
    </r>
    <r>
      <rPr>
        <b/>
        <sz val="8"/>
        <color rgb="FF48ACC6"/>
        <rFont val="Montserrat Medium"/>
      </rPr>
      <t>4.223</t>
    </r>
    <r>
      <rPr>
        <sz val="8"/>
        <color rgb="FF48ACC6"/>
        <rFont val="Montserrat Medium"/>
      </rPr>
      <t xml:space="preserve"> </t>
    </r>
  </si>
  <si>
    <t>investigación I+D+I</t>
  </si>
  <si>
    <t>Nº proyectos investigación</t>
  </si>
  <si>
    <t>Nº publicaciones científicas</t>
  </si>
  <si>
    <t>Centro de Salud</t>
  </si>
  <si>
    <t>0-2</t>
  </si>
  <si>
    <t>15-64</t>
  </si>
  <si>
    <t>65-79</t>
  </si>
  <si>
    <t xml:space="preserve">≥80 </t>
  </si>
  <si>
    <t>Total</t>
  </si>
  <si>
    <t>C.S. DR. MENDIGUCHIA CARRICHE</t>
  </si>
  <si>
    <t>C.S. HUERTA DE LOS FRAILES</t>
  </si>
  <si>
    <t>C.S. JAIME VERA - LEGANES</t>
  </si>
  <si>
    <t>C.S. LEGANÉS NORTE</t>
  </si>
  <si>
    <t>C.S. M. ÁNGELES LOPEZ GOMEZ</t>
  </si>
  <si>
    <t>C.S. MARÍA JESUS HEREZA</t>
  </si>
  <si>
    <t>C.S. MARÍA MONTESSORI</t>
  </si>
  <si>
    <t>C.S. MARIE CURIE-LA FORTUNA</t>
  </si>
  <si>
    <t>C.S. SANTA ISABEL</t>
  </si>
  <si>
    <t>Fuente: SIP-CIBELES. Población a 31/12/2024</t>
  </si>
  <si>
    <t>codhospi</t>
  </si>
  <si>
    <t>hospi</t>
  </si>
  <si>
    <t>TRAMO</t>
  </si>
  <si>
    <t>Hombres</t>
  </si>
  <si>
    <t>Mujeres</t>
  </si>
  <si>
    <t>% Hombres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</si>
  <si>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</si>
  <si>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</si>
  <si>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</si>
  <si>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</si>
  <si>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</si>
  <si>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</si>
  <si>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</si>
  <si>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</si>
  <si>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</si>
  <si>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</si>
  <si>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</si>
  <si>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</si>
  <si>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</si>
  <si>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</si>
  <si>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</si>
  <si>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</si>
  <si>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</si>
  <si>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</si>
  <si>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</si>
  <si>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</si>
  <si>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</si>
  <si>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</si>
  <si>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Gerente</t>
  </si>
  <si>
    <t>Director Médico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</si>
  <si>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</si>
  <si>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</si>
  <si>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</si>
  <si>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</si>
  <si>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</si>
  <si>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</si>
  <si>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 xml:space="preserve">Facultativos </t>
  </si>
  <si>
    <t>ÁREA ENFERMERÍA</t>
  </si>
  <si>
    <t>Enfermeras/os</t>
  </si>
  <si>
    <t>Matronas</t>
  </si>
  <si>
    <t>Fisioterapeutas</t>
  </si>
  <si>
    <t>Técnicos superiores especialistas</t>
  </si>
  <si>
    <t>Técnico en Cuidados Auxiliares Enfermería</t>
  </si>
  <si>
    <t>Otro personal sanitario (formación universitaria)</t>
  </si>
  <si>
    <t>Otro personal sanitario (formación profesional)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</si>
  <si>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</si>
  <si>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</si>
  <si>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</si>
  <si>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</si>
  <si>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</si>
  <si>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</si>
  <si>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DOCENCIA</t>
  </si>
  <si>
    <t>Residentes Medicina (MIR)</t>
  </si>
  <si>
    <t>Residentes Otras Titulaciones (FIR, BIR, QIR, PIR, …)</t>
  </si>
  <si>
    <t>Residentes Enfermería (EIR)</t>
  </si>
  <si>
    <t>A 31 de diciembre de 2022 y 2023 respectivamente.</t>
  </si>
  <si>
    <t>CAMAS</t>
  </si>
  <si>
    <r>
      <t>Camas Instaladas</t>
    </r>
    <r>
      <rPr>
        <vertAlign val="superscript"/>
        <sz val="9"/>
        <color rgb="FF31849B"/>
        <rFont val="Montserrat Medium"/>
      </rPr>
      <t>1</t>
    </r>
  </si>
  <si>
    <r>
      <t>Camas funcionantes</t>
    </r>
    <r>
      <rPr>
        <vertAlign val="superscript"/>
        <sz val="9"/>
        <color rgb="FF31849B"/>
        <rFont val="Montserrat Medium"/>
      </rPr>
      <t>2</t>
    </r>
  </si>
  <si>
    <t>QUIRÓFANOS</t>
  </si>
  <si>
    <t>Quirófanos Instalados</t>
  </si>
  <si>
    <t>OTRAS INSTALACIONES</t>
  </si>
  <si>
    <t>Paritorios</t>
  </si>
  <si>
    <t>Consultas en el hospital</t>
  </si>
  <si>
    <t>Consultas en Centros de especialidades</t>
  </si>
  <si>
    <t>PUESTOS HOSPITAL DE DÍA</t>
  </si>
  <si>
    <t>Oncológico</t>
  </si>
  <si>
    <t>Otros Médicos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</si>
  <si>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</si>
  <si>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</si>
  <si>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</si>
  <si>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</si>
  <si>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</si>
  <si>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</si>
  <si>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</si>
  <si>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</si>
  <si>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</si>
  <si>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</si>
  <si>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</si>
  <si>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ALTA TECNOLOGÍA</t>
  </si>
  <si>
    <t>Angiógrafo digital</t>
  </si>
  <si>
    <t>Sala de hemodinámica</t>
  </si>
  <si>
    <t>OTROS EQUIPOS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</si>
  <si>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</si>
  <si>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</si>
  <si>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</si>
  <si>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</si>
  <si>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</si>
  <si>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</si>
  <si>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</si>
  <si>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</si>
  <si>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Electroencefalógrafos</t>
  </si>
  <si>
    <t>Electromiógrafos</t>
  </si>
  <si>
    <t>Equipos Potenciales Evocados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</si>
</sst>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8"/>
      <color rgb="FF7F7F7F"/>
      <name val="Montserrat Medium"/>
    </font>
    <font>
      <sz val="9"/>
      <color rgb="FF3898B2"/>
      <name val="Montserrat Medium"/>
    </font>
    <font>
      <b/>
      <sz val="9"/>
      <color rgb="FF3898B2"/>
      <name val="Montserrat Medium"/>
    </font>
    <font>
      <b/>
      <sz val="9"/>
      <color rgb="FF7F7F7F"/>
      <name val="Montserrat Medium"/>
    </font>
    <font>
      <sz val="10"/>
      <color theme="1"/>
      <name val="Montserrat Medium"/>
    </font>
    <font>
      <b/>
      <sz val="10"/>
      <color rgb="FF595959"/>
      <name val="Montserrat SemiBold"/>
    </font>
    <font>
      <sz val="10"/>
      <color rgb="FF595959"/>
      <name val="Montserrat SemiBold"/>
    </font>
    <font>
      <sz val="9"/>
      <color rgb="FF31849B"/>
      <name val="Montserrat SemiBold"/>
    </font>
    <font>
      <sz val="8"/>
      <color rgb="FF31849B"/>
      <name val="Montserrat Medium"/>
    </font>
    <font>
      <b/>
      <sz val="8"/>
      <color rgb="FF48ACC6"/>
      <name val="Montserrat Medium"/>
    </font>
    <font>
      <sz val="8"/>
      <color rgb="FF48ACC6"/>
      <name val="Montserrat Medium"/>
    </font>
    <font>
      <sz val="9"/>
      <color rgb="FF595959"/>
      <name val="Montserrat SemiBold"/>
    </font>
    <font>
      <sz val="8"/>
      <color rgb="FF31849B"/>
      <name val="Montserrat SemiBold"/>
    </font>
    <font>
      <sz val="8"/>
      <color rgb="FF7F7F7F"/>
      <name val="Montserrat SemiBold"/>
    </font>
    <font>
      <sz val="9"/>
      <color rgb="FF404040"/>
      <name val="Montserrat SemiBold"/>
    </font>
    <font>
      <sz val="9"/>
      <color rgb="FF7F7F7F"/>
      <name val="Montserrat SemiBold"/>
    </font>
    <font>
      <vertAlign val="superscript"/>
      <sz val="9"/>
      <color rgb="FF31849B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3" fontId="0" fillId="0" borderId="0" xfId="0" applyNumberFormat="1"/>
    <xf numFmtId="3" fontId="12" fillId="2" borderId="1" xfId="0" applyNumberFormat="1" applyFont="1" applyFill="1" applyBorder="1" applyAlignment="1">
      <alignment horizontal="right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right" vertical="center" wrapText="1"/>
    </xf>
    <xf numFmtId="3" fontId="12" fillId="2" borderId="2" xfId="0" applyNumberFormat="1" applyFont="1" applyFill="1" applyBorder="1" applyAlignment="1">
      <alignment horizontal="right" vertical="center" wrapText="1"/>
    </xf>
    <xf numFmtId="10" fontId="12" fillId="2" borderId="2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justify" vertical="center"/>
    </xf>
    <xf numFmtId="0" fontId="14" fillId="0" borderId="1" xfId="0" applyFont="1" applyBorder="1" applyAlignment="1">
      <alignment horizontal="justify" vertical="center" wrapText="1"/>
    </xf>
    <xf numFmtId="0" fontId="14" fillId="0" borderId="2" xfId="0" applyFont="1" applyBorder="1" applyAlignment="1">
      <alignment horizontal="justify" vertical="center" wrapText="1"/>
    </xf>
    <xf numFmtId="0" fontId="15" fillId="3" borderId="2" xfId="0" applyFont="1" applyFill="1" applyBorder="1" applyAlignment="1">
      <alignment horizontal="justify" vertical="center" wrapText="1"/>
    </xf>
    <xf numFmtId="3" fontId="16" fillId="3" borderId="2" xfId="0" applyNumberFormat="1" applyFont="1" applyFill="1" applyBorder="1" applyAlignment="1">
      <alignment horizontal="right" vertical="center" wrapText="1"/>
    </xf>
    <xf numFmtId="0" fontId="17" fillId="0" borderId="0" xfId="0" applyFont="1"/>
    <xf numFmtId="0" fontId="9" fillId="0" borderId="0" xfId="0" applyFont="1" applyAlignment="1">
      <alignment horizontal="left" vertical="center"/>
    </xf>
    <xf numFmtId="0" fontId="18" fillId="4" borderId="1" xfId="0" applyFont="1" applyFill="1" applyBorder="1" applyAlignment="1">
      <alignment horizontal="justify" vertical="center" wrapText="1"/>
    </xf>
    <xf numFmtId="0" fontId="19" fillId="4" borderId="1" xfId="0" applyFont="1" applyFill="1" applyBorder="1" applyAlignment="1">
      <alignment horizontal="center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0" fontId="21" fillId="0" borderId="3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 vertical="center"/>
    </xf>
    <xf numFmtId="0" fontId="24" fillId="4" borderId="1" xfId="0" applyFont="1" applyFill="1" applyBorder="1" applyAlignment="1">
      <alignment horizontal="center" vertical="center"/>
    </xf>
    <xf numFmtId="17" fontId="24" fillId="4" borderId="1" xfId="0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0" fillId="2" borderId="2" xfId="0" applyNumberFormat="1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left" vertical="center" wrapText="1"/>
    </xf>
    <xf numFmtId="3" fontId="26" fillId="3" borderId="2" xfId="0" applyNumberFormat="1" applyFont="1" applyFill="1" applyBorder="1" applyAlignment="1">
      <alignment horizontal="center" vertical="center" wrapText="1"/>
    </xf>
    <xf numFmtId="3" fontId="26" fillId="3" borderId="2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/>
    </xf>
    <xf numFmtId="0" fontId="0" fillId="0" borderId="4" xfId="0" applyBorder="1"/>
    <xf numFmtId="49" fontId="8" fillId="5" borderId="4" xfId="0" applyNumberFormat="1" applyFont="1" applyFill="1" applyBorder="1" applyAlignment="1">
      <alignment horizontal="center"/>
    </xf>
    <xf numFmtId="49" fontId="0" fillId="0" borderId="4" xfId="0" applyNumberFormat="1" applyBorder="1"/>
    <xf numFmtId="3" fontId="0" fillId="0" borderId="4" xfId="0" applyNumberFormat="1" applyFont="1" applyBorder="1"/>
    <xf numFmtId="10" fontId="0" fillId="0" borderId="4" xfId="0" applyNumberFormat="1" applyBorder="1"/>
    <xf numFmtId="10" fontId="0" fillId="0" borderId="4" xfId="1" applyNumberFormat="1" applyFont="1" applyBorder="1"/>
    <xf numFmtId="49" fontId="8" fillId="0" borderId="4" xfId="0" applyNumberFormat="1" applyFont="1" applyFill="1" applyBorder="1"/>
    <xf numFmtId="3" fontId="8" fillId="0" borderId="4" xfId="0" applyNumberFormat="1" applyFont="1" applyBorder="1"/>
    <xf numFmtId="10" fontId="8" fillId="0" borderId="4" xfId="1" applyNumberFormat="1" applyFont="1" applyBorder="1"/>
    <xf numFmtId="0" fontId="27" fillId="4" borderId="1" xfId="0" applyFont="1" applyFill="1" applyBorder="1" applyAlignment="1">
      <alignment horizontal="justify" vertical="center" wrapText="1"/>
    </xf>
    <xf numFmtId="0" fontId="27" fillId="4" borderId="1" xfId="0" applyFont="1" applyFill="1" applyBorder="1" applyAlignment="1">
      <alignment horizontal="right" vertical="center" wrapText="1"/>
    </xf>
    <xf numFmtId="0" fontId="20" fillId="3" borderId="2" xfId="0" applyFont="1" applyFill="1" applyBorder="1" applyAlignment="1">
      <alignment horizontal="justify" vertical="center" wrapText="1"/>
    </xf>
    <xf numFmtId="3" fontId="28" fillId="3" borderId="2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7" fillId="4" borderId="1" xfId="0" applyFont="1" applyFill="1" applyBorder="1" applyAlignment="1">
      <alignment horizontal="justify" vertical="center" wrapText="1"/>
    </xf>
    <xf numFmtId="0" fontId="19" fillId="4" borderId="1" xfId="0" applyFont="1" applyFill="1" applyBorder="1" applyAlignment="1">
      <alignment horizontal="justify" vertical="center" wrapText="1"/>
    </xf>
    <xf numFmtId="0" fontId="24" fillId="4" borderId="2" xfId="0" applyFont="1" applyFill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justify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24" fillId="4" borderId="1" xfId="0" applyFont="1" applyFill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Pirámide de Población- HU Severo Ochoa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'[1]HU SEVERO OCHOA'!$B$4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'[1]HU SEVERO OCHOA'!$A$5:$A$24</c:f>
              <c:strCache>
                <c:ptCount val="20"/>
                <c:pt idx="0">
                  <c:v>00-04 años</c:v>
                </c:pt>
                <c:pt idx="1">
                  <c:v>05-09 años</c:v>
                </c:pt>
                <c:pt idx="2">
                  <c:v>10-14 años</c:v>
                </c:pt>
                <c:pt idx="3">
                  <c:v>15-19 años</c:v>
                </c:pt>
                <c:pt idx="4">
                  <c:v>20-24 años</c:v>
                </c:pt>
                <c:pt idx="5">
                  <c:v>25-29 años</c:v>
                </c:pt>
                <c:pt idx="6">
                  <c:v>30-34 años</c:v>
                </c:pt>
                <c:pt idx="7">
                  <c:v>35-39 años</c:v>
                </c:pt>
                <c:pt idx="8">
                  <c:v>40-44 años</c:v>
                </c:pt>
                <c:pt idx="9">
                  <c:v>45-49 años</c:v>
                </c:pt>
                <c:pt idx="10">
                  <c:v>50-54 años</c:v>
                </c:pt>
                <c:pt idx="11">
                  <c:v>55-59 años</c:v>
                </c:pt>
                <c:pt idx="12">
                  <c:v>60-64 años</c:v>
                </c:pt>
                <c:pt idx="13">
                  <c:v>65-69 años</c:v>
                </c:pt>
                <c:pt idx="14">
                  <c:v>70-74 años</c:v>
                </c:pt>
                <c:pt idx="15">
                  <c:v>75-79 años</c:v>
                </c:pt>
                <c:pt idx="16">
                  <c:v>80-84 años</c:v>
                </c:pt>
                <c:pt idx="17">
                  <c:v>85-89 años</c:v>
                </c:pt>
                <c:pt idx="18">
                  <c:v>90-94 años</c:v>
                </c:pt>
                <c:pt idx="19">
                  <c:v>95 y más años</c:v>
                </c:pt>
              </c:strCache>
            </c:strRef>
          </c:cat>
          <c:val>
            <c:numRef>
              <c:f>'[1]HU SEVERO OCHOA'!$D$5:$D$24</c:f>
              <c:numCache>
                <c:formatCode>0.00%</c:formatCode>
                <c:ptCount val="20"/>
                <c:pt idx="0">
                  <c:v>-3.077182303568984E-2</c:v>
                </c:pt>
                <c:pt idx="1">
                  <c:v>-4.5926050738755435E-2</c:v>
                </c:pt>
                <c:pt idx="2">
                  <c:v>-5.6562444053624275E-2</c:v>
                </c:pt>
                <c:pt idx="3">
                  <c:v>-5.8342196994429059E-2</c:v>
                </c:pt>
                <c:pt idx="4">
                  <c:v>-5.4098170750971494E-2</c:v>
                </c:pt>
                <c:pt idx="5">
                  <c:v>-5.1560179870888928E-2</c:v>
                </c:pt>
                <c:pt idx="6">
                  <c:v>-5.7204840085512389E-2</c:v>
                </c:pt>
                <c:pt idx="7">
                  <c:v>-6.1648956896279368E-2</c:v>
                </c:pt>
                <c:pt idx="8">
                  <c:v>-7.4654843771391255E-2</c:v>
                </c:pt>
                <c:pt idx="9">
                  <c:v>-9.9855724169887417E-2</c:v>
                </c:pt>
                <c:pt idx="10">
                  <c:v>-8.9377297092368121E-2</c:v>
                </c:pt>
                <c:pt idx="11">
                  <c:v>-7.0031698558294803E-2</c:v>
                </c:pt>
                <c:pt idx="12">
                  <c:v>-5.7468117147761621E-2</c:v>
                </c:pt>
                <c:pt idx="13">
                  <c:v>-4.3714523415861919E-2</c:v>
                </c:pt>
                <c:pt idx="14">
                  <c:v>-4.2503448929515464E-2</c:v>
                </c:pt>
                <c:pt idx="15">
                  <c:v>-5.0559727034341861E-2</c:v>
                </c:pt>
                <c:pt idx="16">
                  <c:v>-3.4247080257379658E-2</c:v>
                </c:pt>
                <c:pt idx="17">
                  <c:v>-1.4764577650936739E-2</c:v>
                </c:pt>
                <c:pt idx="18">
                  <c:v>-5.8026264519729981E-3</c:v>
                </c:pt>
                <c:pt idx="19">
                  <c:v>-9.0567309413734642E-4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98-47B4-A594-18CB488DDFA8}"/>
            </c:ext>
          </c:extLst>
        </c:ser>
        <c:ser>
          <c:idx val="1"/>
          <c:order val="1"/>
          <c:tx>
            <c:strRef>
              <c:f>'[1]HU SEVERO OCHOA'!$C$4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'[1]HU SEVERO OCHOA'!$A$5:$A$24</c:f>
              <c:strCache>
                <c:ptCount val="20"/>
                <c:pt idx="0">
                  <c:v>00-04 años</c:v>
                </c:pt>
                <c:pt idx="1">
                  <c:v>05-09 años</c:v>
                </c:pt>
                <c:pt idx="2">
                  <c:v>10-14 años</c:v>
                </c:pt>
                <c:pt idx="3">
                  <c:v>15-19 años</c:v>
                </c:pt>
                <c:pt idx="4">
                  <c:v>20-24 años</c:v>
                </c:pt>
                <c:pt idx="5">
                  <c:v>25-29 años</c:v>
                </c:pt>
                <c:pt idx="6">
                  <c:v>30-34 años</c:v>
                </c:pt>
                <c:pt idx="7">
                  <c:v>35-39 años</c:v>
                </c:pt>
                <c:pt idx="8">
                  <c:v>40-44 años</c:v>
                </c:pt>
                <c:pt idx="9">
                  <c:v>45-49 años</c:v>
                </c:pt>
                <c:pt idx="10">
                  <c:v>50-54 años</c:v>
                </c:pt>
                <c:pt idx="11">
                  <c:v>55-59 años</c:v>
                </c:pt>
                <c:pt idx="12">
                  <c:v>60-64 años</c:v>
                </c:pt>
                <c:pt idx="13">
                  <c:v>65-69 años</c:v>
                </c:pt>
                <c:pt idx="14">
                  <c:v>70-74 años</c:v>
                </c:pt>
                <c:pt idx="15">
                  <c:v>75-79 años</c:v>
                </c:pt>
                <c:pt idx="16">
                  <c:v>80-84 años</c:v>
                </c:pt>
                <c:pt idx="17">
                  <c:v>85-89 años</c:v>
                </c:pt>
                <c:pt idx="18">
                  <c:v>90-94 años</c:v>
                </c:pt>
                <c:pt idx="19">
                  <c:v>95 y más años</c:v>
                </c:pt>
              </c:strCache>
            </c:strRef>
          </c:cat>
          <c:val>
            <c:numRef>
              <c:f>'[1]HU SEVERO OCHOA'!$E$5:$E$24</c:f>
              <c:numCache>
                <c:formatCode>0.00%</c:formatCode>
                <c:ptCount val="20"/>
                <c:pt idx="0">
                  <c:v>2.7611940298507463E-2</c:v>
                </c:pt>
                <c:pt idx="1">
                  <c:v>4.0416339355852315E-2</c:v>
                </c:pt>
                <c:pt idx="2">
                  <c:v>5.0284760408483897E-2</c:v>
                </c:pt>
                <c:pt idx="3">
                  <c:v>5.2749410840534174E-2</c:v>
                </c:pt>
                <c:pt idx="4">
                  <c:v>4.8252160251374708E-2</c:v>
                </c:pt>
                <c:pt idx="5">
                  <c:v>4.962686567164179E-2</c:v>
                </c:pt>
                <c:pt idx="6">
                  <c:v>5.5184603299293006E-2</c:v>
                </c:pt>
                <c:pt idx="7">
                  <c:v>5.8857030636292225E-2</c:v>
                </c:pt>
                <c:pt idx="8">
                  <c:v>7.1573055773762759E-2</c:v>
                </c:pt>
                <c:pt idx="9">
                  <c:v>9.2458758837391991E-2</c:v>
                </c:pt>
                <c:pt idx="10">
                  <c:v>8.3346425765907312E-2</c:v>
                </c:pt>
                <c:pt idx="11">
                  <c:v>6.664375490966222E-2</c:v>
                </c:pt>
                <c:pt idx="12">
                  <c:v>5.8955223880597013E-2</c:v>
                </c:pt>
                <c:pt idx="13">
                  <c:v>4.8821681068342497E-2</c:v>
                </c:pt>
                <c:pt idx="14">
                  <c:v>5.7600157109190885E-2</c:v>
                </c:pt>
                <c:pt idx="15">
                  <c:v>6.1783189316575018E-2</c:v>
                </c:pt>
                <c:pt idx="16">
                  <c:v>4.1516103692065986E-2</c:v>
                </c:pt>
                <c:pt idx="17">
                  <c:v>2.0767871170463473E-2</c:v>
                </c:pt>
                <c:pt idx="18">
                  <c:v>1.0359387274155538E-2</c:v>
                </c:pt>
                <c:pt idx="19">
                  <c:v>3.1912804399057346E-3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98-47B4-A594-18CB488DD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481626136"/>
        <c:axId val="481626528"/>
      </c:barChart>
      <c:catAx>
        <c:axId val="481626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626528"/>
        <c:crosses val="autoZero"/>
        <c:auto val="1"/>
        <c:lblAlgn val="ctr"/>
        <c:lblOffset val="200"/>
        <c:noMultiLvlLbl val="0"/>
      </c:catAx>
      <c:valAx>
        <c:axId val="481626528"/>
        <c:scaling>
          <c:orientation val="minMax"/>
          <c:min val="-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81626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528636</xdr:colOff>
      <xdr:row>3</xdr:row>
      <xdr:rowOff>114300</xdr:rowOff>
    </xdr:from>
    <xdr:to>
      <xdr:col>13</xdr:col>
      <xdr:colOff>133349</xdr:colOff>
      <xdr:row>24</xdr:row>
      <xdr:rowOff>38100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24400497G\Documents\OneDrive%20-%20Madrid%20Digital\Memorias\hospitales\Modelo%20para%202024\Fuentes%202024%20EPB\Tablas%20Maestras\Poblaci&#243;n\Pir&#225;mides%20poblaci&#243;n%20Memorias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os"/>
      <sheetName val="HG VILLALBA"/>
      <sheetName val="HU REY JUAN CARLOS"/>
      <sheetName val="HU TORREJÓN"/>
      <sheetName val="HU PTA HIERRO"/>
      <sheetName val="HU TAJO"/>
      <sheetName val="HU INFANTA CRISTINA"/>
      <sheetName val="HU SURESTE"/>
      <sheetName val="HU INFANTA LEONOR"/>
      <sheetName val="HU HENARES"/>
      <sheetName val="HU INFANTA SOFÍA"/>
      <sheetName val="HU INFANTA ELENA"/>
      <sheetName val="H GOMEZ ULLA"/>
      <sheetName val="H EL ESCORIAL"/>
      <sheetName val="HU RAMÓN Y CAJAL"/>
      <sheetName val="HU GETAFE"/>
      <sheetName val="HU 12 OCTUBRE"/>
      <sheetName val="HU P ASTURIAS"/>
      <sheetName val="HU F JIMÉNEZ DÍAZ"/>
      <sheetName val="HU FUENLABRADA"/>
      <sheetName val="HGU G MARAÑÓN"/>
      <sheetName val="HU DE LA PRINCESA"/>
      <sheetName val="HU CLÍNICO"/>
      <sheetName val="HU LA PAZ"/>
      <sheetName val="HU MÓSTOLES"/>
      <sheetName val="HU SEVERO OCHOA"/>
      <sheetName val="HU F ALCORC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B4" t="str">
            <v>Hombres</v>
          </cell>
          <cell r="C4" t="str">
            <v>Mujeres</v>
          </cell>
        </row>
        <row r="5">
          <cell r="A5" t="str">
            <v>00-04 años</v>
          </cell>
          <cell r="D5">
            <v>-3.077182303568984E-2</v>
          </cell>
          <cell r="E5">
            <v>2.7611940298507463E-2</v>
          </cell>
        </row>
        <row r="6">
          <cell r="A6" t="str">
            <v>05-09 años</v>
          </cell>
          <cell r="D6">
            <v>-4.5926050738755435E-2</v>
          </cell>
          <cell r="E6">
            <v>4.0416339355852315E-2</v>
          </cell>
        </row>
        <row r="7">
          <cell r="A7" t="str">
            <v>10-14 años</v>
          </cell>
          <cell r="D7">
            <v>-5.6562444053624275E-2</v>
          </cell>
          <cell r="E7">
            <v>5.0284760408483897E-2</v>
          </cell>
        </row>
        <row r="8">
          <cell r="A8" t="str">
            <v>15-19 años</v>
          </cell>
          <cell r="D8">
            <v>-5.8342196994429059E-2</v>
          </cell>
          <cell r="E8">
            <v>5.2749410840534174E-2</v>
          </cell>
        </row>
        <row r="9">
          <cell r="A9" t="str">
            <v>20-24 años</v>
          </cell>
          <cell r="D9">
            <v>-5.4098170750971494E-2</v>
          </cell>
          <cell r="E9">
            <v>4.8252160251374708E-2</v>
          </cell>
        </row>
        <row r="10">
          <cell r="A10" t="str">
            <v>25-29 años</v>
          </cell>
          <cell r="D10">
            <v>-5.1560179870888928E-2</v>
          </cell>
          <cell r="E10">
            <v>4.962686567164179E-2</v>
          </cell>
        </row>
        <row r="11">
          <cell r="A11" t="str">
            <v>30-34 años</v>
          </cell>
          <cell r="D11">
            <v>-5.7204840085512389E-2</v>
          </cell>
          <cell r="E11">
            <v>5.5184603299293006E-2</v>
          </cell>
        </row>
        <row r="12">
          <cell r="A12" t="str">
            <v>35-39 años</v>
          </cell>
          <cell r="D12">
            <v>-6.1648956896279368E-2</v>
          </cell>
          <cell r="E12">
            <v>5.8857030636292225E-2</v>
          </cell>
        </row>
        <row r="13">
          <cell r="A13" t="str">
            <v>40-44 años</v>
          </cell>
          <cell r="D13">
            <v>-7.4654843771391255E-2</v>
          </cell>
          <cell r="E13">
            <v>7.1573055773762759E-2</v>
          </cell>
        </row>
        <row r="14">
          <cell r="A14" t="str">
            <v>45-49 años</v>
          </cell>
          <cell r="D14">
            <v>-9.9855724169887417E-2</v>
          </cell>
          <cell r="E14">
            <v>9.2458758837391991E-2</v>
          </cell>
        </row>
        <row r="15">
          <cell r="A15" t="str">
            <v>50-54 años</v>
          </cell>
          <cell r="D15">
            <v>-8.9377297092368121E-2</v>
          </cell>
          <cell r="E15">
            <v>8.3346425765907312E-2</v>
          </cell>
        </row>
        <row r="16">
          <cell r="A16" t="str">
            <v>55-59 años</v>
          </cell>
          <cell r="D16">
            <v>-7.0031698558294803E-2</v>
          </cell>
          <cell r="E16">
            <v>6.664375490966222E-2</v>
          </cell>
        </row>
        <row r="17">
          <cell r="A17" t="str">
            <v>60-64 años</v>
          </cell>
          <cell r="D17">
            <v>-5.7468117147761621E-2</v>
          </cell>
          <cell r="E17">
            <v>5.8955223880597013E-2</v>
          </cell>
        </row>
        <row r="18">
          <cell r="A18" t="str">
            <v>65-69 años</v>
          </cell>
          <cell r="D18">
            <v>-4.3714523415861919E-2</v>
          </cell>
          <cell r="E18">
            <v>4.8821681068342497E-2</v>
          </cell>
        </row>
        <row r="19">
          <cell r="A19" t="str">
            <v>70-74 años</v>
          </cell>
          <cell r="D19">
            <v>-4.2503448929515464E-2</v>
          </cell>
          <cell r="E19">
            <v>5.7600157109190885E-2</v>
          </cell>
        </row>
        <row r="20">
          <cell r="A20" t="str">
            <v>75-79 años</v>
          </cell>
          <cell r="D20">
            <v>-5.0559727034341861E-2</v>
          </cell>
          <cell r="E20">
            <v>6.1783189316575018E-2</v>
          </cell>
        </row>
        <row r="21">
          <cell r="A21" t="str">
            <v>80-84 años</v>
          </cell>
          <cell r="D21">
            <v>-3.4247080257379658E-2</v>
          </cell>
          <cell r="E21">
            <v>4.1516103692065986E-2</v>
          </cell>
        </row>
        <row r="22">
          <cell r="A22" t="str">
            <v>85-89 años</v>
          </cell>
          <cell r="D22">
            <v>-1.4764577650936739E-2</v>
          </cell>
          <cell r="E22">
            <v>2.0767871170463473E-2</v>
          </cell>
        </row>
        <row r="23">
          <cell r="A23" t="str">
            <v>90-94 años</v>
          </cell>
          <cell r="D23">
            <v>-5.8026264519729981E-3</v>
          </cell>
          <cell r="E23">
            <v>1.0359387274155538E-2</v>
          </cell>
        </row>
        <row r="24">
          <cell r="A24" t="str">
            <v>95 y más años</v>
          </cell>
          <cell r="D24">
            <v>-9.0567309413734642E-4</v>
          </cell>
          <cell r="E24">
            <v>3.1912804399057346E-3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G22" sqref="G22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8" t="s">
        <v>1</v>
      </c>
      <c r="B4" s="8"/>
      <c r="C4" s="8"/>
      <c r="D4" s="8"/>
      <c r="E4" s="8"/>
      <c r="F4" s="8"/>
      <c r="G4" s="8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9" t="s">
        <v>2</v>
      </c>
      <c r="B10" s="9"/>
      <c r="C10" s="9"/>
      <c r="D10" s="9"/>
      <c r="E10" s="9"/>
      <c r="F10" s="9"/>
      <c r="G10" s="9"/>
    </row>
    <row r="14" spans="1:7" ht="36" x14ac:dyDescent="0.35">
      <c r="A14" s="10" t="s">
        <v>0</v>
      </c>
      <c r="B14" s="10"/>
      <c r="C14" s="10"/>
      <c r="D14" s="10"/>
      <c r="E14" s="10"/>
      <c r="F14" s="10"/>
      <c r="G14" s="10"/>
    </row>
    <row r="18" spans="1:8" ht="36" x14ac:dyDescent="0.3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workbookViewId="0">
      <selection sqref="A1:D61"/>
    </sheetView>
  </sheetViews>
  <sheetFormatPr baseColWidth="10" defaultColWidth="11.453125" defaultRowHeight="14.5" x14ac:dyDescent="0.35"/>
  <cols>
    <col min="1" max="1" width="55" style="6" customWidth="1"/>
    <col min="2" max="16384" width="11.453125" style="2"/>
  </cols>
  <sheetData>
    <row r="1" spans="1:4" ht="15.5" thickBot="1" x14ac:dyDescent="0.4">
      <c r="A1" s="11" t="s">
        <v>3</v>
      </c>
      <c r="B1"/>
      <c r="C1"/>
      <c r="D1"/>
    </row>
    <row r="2" spans="1:4" ht="15" thickBot="1" x14ac:dyDescent="0.4">
      <c r="A2" s="12" t="s">
        <v>4</v>
      </c>
      <c r="B2" s="14">
        <v>15571</v>
      </c>
      <c r="C2"/>
      <c r="D2"/>
    </row>
    <row r="3" spans="1:4" ht="15" thickBot="1" x14ac:dyDescent="0.4">
      <c r="A3" s="15" t="s">
        <v>5</v>
      </c>
      <c r="B3" s="16">
        <v>6.08</v>
      </c>
      <c r="C3"/>
      <c r="D3"/>
    </row>
    <row r="4" spans="1:4" ht="15" thickBot="1" x14ac:dyDescent="0.4">
      <c r="A4" s="15" t="s">
        <v>6</v>
      </c>
      <c r="B4" s="16">
        <v>0.86860000000000004</v>
      </c>
      <c r="C4"/>
      <c r="D4"/>
    </row>
    <row r="5" spans="1:4" ht="15" thickBot="1" x14ac:dyDescent="0.4">
      <c r="A5" s="15" t="s">
        <v>7</v>
      </c>
      <c r="B5" s="17">
        <v>15567</v>
      </c>
      <c r="C5"/>
      <c r="D5"/>
    </row>
    <row r="6" spans="1:4" ht="15" thickBot="1" x14ac:dyDescent="0.4">
      <c r="A6" s="15" t="s">
        <v>8</v>
      </c>
      <c r="B6" s="17">
        <v>11729</v>
      </c>
      <c r="C6"/>
      <c r="D6"/>
    </row>
    <row r="7" spans="1:4" ht="15" thickBot="1" x14ac:dyDescent="0.4">
      <c r="A7" s="15" t="s">
        <v>9</v>
      </c>
      <c r="B7" s="17">
        <v>124635</v>
      </c>
      <c r="C7"/>
      <c r="D7"/>
    </row>
    <row r="8" spans="1:4" ht="15" thickBot="1" x14ac:dyDescent="0.4">
      <c r="A8" s="15" t="s">
        <v>10</v>
      </c>
      <c r="B8" s="18">
        <v>9.1999999999999998E-2</v>
      </c>
      <c r="C8"/>
      <c r="D8"/>
    </row>
    <row r="9" spans="1:4" ht="15" thickBot="1" x14ac:dyDescent="0.4">
      <c r="A9" s="15" t="s">
        <v>11</v>
      </c>
      <c r="B9" s="17">
        <v>14004</v>
      </c>
      <c r="C9"/>
      <c r="D9"/>
    </row>
    <row r="10" spans="1:4" ht="15" thickBot="1" x14ac:dyDescent="0.4">
      <c r="A10" s="15" t="s">
        <v>12</v>
      </c>
      <c r="B10" s="17">
        <v>2956</v>
      </c>
      <c r="C10"/>
      <c r="D10"/>
    </row>
    <row r="11" spans="1:4" ht="15" thickBot="1" x14ac:dyDescent="0.4">
      <c r="A11" s="15" t="s">
        <v>13</v>
      </c>
      <c r="B11" s="17">
        <v>1435</v>
      </c>
      <c r="C11"/>
      <c r="D11"/>
    </row>
    <row r="12" spans="1:4" ht="15" thickBot="1" x14ac:dyDescent="0.4">
      <c r="A12" s="15" t="s">
        <v>14</v>
      </c>
      <c r="B12" s="16">
        <v>886</v>
      </c>
      <c r="C12"/>
      <c r="D12"/>
    </row>
    <row r="13" spans="1:4" ht="15" thickBot="1" x14ac:dyDescent="0.4">
      <c r="A13" s="15" t="s">
        <v>15</v>
      </c>
      <c r="B13" s="18">
        <v>0.24940000000000001</v>
      </c>
      <c r="C13"/>
      <c r="D13"/>
    </row>
    <row r="14" spans="1:4" x14ac:dyDescent="0.35">
      <c r="A14" s="19"/>
      <c r="B14"/>
      <c r="C14"/>
      <c r="D14"/>
    </row>
    <row r="15" spans="1:4" x14ac:dyDescent="0.35">
      <c r="A15" s="19"/>
      <c r="B15"/>
      <c r="C15"/>
      <c r="D15"/>
    </row>
    <row r="16" spans="1:4" ht="15.5" thickBot="1" x14ac:dyDescent="0.4">
      <c r="A16" s="11" t="s">
        <v>16</v>
      </c>
      <c r="B16"/>
      <c r="C16"/>
      <c r="D16"/>
    </row>
    <row r="17" spans="1:4" ht="15" thickBot="1" x14ac:dyDescent="0.4">
      <c r="A17" s="12" t="s">
        <v>17</v>
      </c>
      <c r="B17" s="14">
        <v>7136</v>
      </c>
      <c r="C17"/>
      <c r="D17"/>
    </row>
    <row r="18" spans="1:4" ht="15" thickBot="1" x14ac:dyDescent="0.4">
      <c r="A18" s="15" t="s">
        <v>18</v>
      </c>
      <c r="B18" s="17">
        <v>25261</v>
      </c>
      <c r="C18"/>
      <c r="D18"/>
    </row>
    <row r="19" spans="1:4" ht="15" x14ac:dyDescent="0.35">
      <c r="A19" s="11"/>
      <c r="B19"/>
      <c r="C19"/>
      <c r="D19"/>
    </row>
    <row r="20" spans="1:4" ht="15.5" thickBot="1" x14ac:dyDescent="0.4">
      <c r="A20" s="11" t="s">
        <v>19</v>
      </c>
      <c r="B20"/>
      <c r="C20"/>
      <c r="D20"/>
    </row>
    <row r="21" spans="1:4" ht="15" thickBot="1" x14ac:dyDescent="0.4">
      <c r="A21" s="20" t="s">
        <v>20</v>
      </c>
      <c r="B21" s="14">
        <v>116739</v>
      </c>
      <c r="C21"/>
      <c r="D21"/>
    </row>
    <row r="22" spans="1:4" ht="15" thickBot="1" x14ac:dyDescent="0.4">
      <c r="A22" s="21" t="s">
        <v>21</v>
      </c>
      <c r="B22" s="17">
        <v>248959</v>
      </c>
      <c r="C22"/>
      <c r="D22"/>
    </row>
    <row r="23" spans="1:4" ht="15" thickBot="1" x14ac:dyDescent="0.4">
      <c r="A23" s="21" t="s">
        <v>22</v>
      </c>
      <c r="B23" s="16">
        <v>55.24</v>
      </c>
      <c r="C23"/>
      <c r="D23"/>
    </row>
    <row r="24" spans="1:4" ht="15" thickBot="1" x14ac:dyDescent="0.4">
      <c r="A24" s="21" t="s">
        <v>23</v>
      </c>
      <c r="B24" s="16">
        <v>2.13</v>
      </c>
      <c r="C24"/>
      <c r="D24"/>
    </row>
    <row r="25" spans="1:4" ht="15" thickBot="1" x14ac:dyDescent="0.4">
      <c r="A25" s="22" t="s">
        <v>24</v>
      </c>
      <c r="B25" s="23">
        <v>365698</v>
      </c>
      <c r="C25"/>
      <c r="D25"/>
    </row>
    <row r="26" spans="1:4" ht="15" x14ac:dyDescent="0.35">
      <c r="A26" s="11"/>
      <c r="B26"/>
      <c r="C26"/>
      <c r="D26"/>
    </row>
    <row r="27" spans="1:4" ht="30.5" thickBot="1" x14ac:dyDescent="0.4">
      <c r="A27" s="11" t="s">
        <v>25</v>
      </c>
      <c r="B27"/>
      <c r="C27"/>
      <c r="D27"/>
    </row>
    <row r="28" spans="1:4" ht="15" thickBot="1" x14ac:dyDescent="0.4">
      <c r="A28" s="20" t="s">
        <v>26</v>
      </c>
      <c r="B28" s="14">
        <v>3606</v>
      </c>
      <c r="C28"/>
      <c r="D28"/>
    </row>
    <row r="29" spans="1:4" ht="15" thickBot="1" x14ac:dyDescent="0.4">
      <c r="A29" s="21" t="s">
        <v>27</v>
      </c>
      <c r="B29" s="17">
        <v>22051</v>
      </c>
      <c r="C29"/>
      <c r="D29"/>
    </row>
    <row r="30" spans="1:4" ht="15" x14ac:dyDescent="0.35">
      <c r="A30" s="11"/>
      <c r="B30"/>
      <c r="C30"/>
      <c r="D30"/>
    </row>
    <row r="31" spans="1:4" x14ac:dyDescent="0.35">
      <c r="A31"/>
      <c r="B31"/>
      <c r="C31"/>
      <c r="D31"/>
    </row>
    <row r="32" spans="1:4" ht="15" x14ac:dyDescent="0.35">
      <c r="A32" s="25"/>
      <c r="B32"/>
      <c r="C32"/>
      <c r="D32"/>
    </row>
    <row r="33" spans="1:4" ht="15.5" thickBot="1" x14ac:dyDescent="0.4">
      <c r="A33" s="11" t="s">
        <v>28</v>
      </c>
      <c r="B33"/>
      <c r="C33"/>
      <c r="D33"/>
    </row>
    <row r="34" spans="1:4" ht="30.5" thickBot="1" x14ac:dyDescent="0.4">
      <c r="A34" s="26"/>
      <c r="B34" s="27" t="s">
        <v>29</v>
      </c>
      <c r="C34" s="27" t="s">
        <v>30</v>
      </c>
      <c r="D34" s="27" t="s">
        <v>31</v>
      </c>
    </row>
    <row r="35" spans="1:4" ht="15" thickBot="1" x14ac:dyDescent="0.4">
      <c r="A35" s="15" t="s">
        <v>32</v>
      </c>
      <c r="B35" s="28">
        <v>11161</v>
      </c>
      <c r="C35" s="29">
        <v>6.47</v>
      </c>
      <c r="D35" s="30">
        <v>0.7218</v>
      </c>
    </row>
    <row r="36" spans="1:4" ht="15" thickBot="1" x14ac:dyDescent="0.4">
      <c r="A36" s="15" t="s">
        <v>33</v>
      </c>
      <c r="B36" s="28">
        <v>4410</v>
      </c>
      <c r="C36" s="29">
        <v>5.09</v>
      </c>
      <c r="D36" s="30">
        <v>1.2399</v>
      </c>
    </row>
    <row r="37" spans="1:4" ht="15" x14ac:dyDescent="0.35">
      <c r="A37" s="11"/>
      <c r="B37"/>
      <c r="C37"/>
      <c r="D37"/>
    </row>
    <row r="38" spans="1:4" ht="15.5" thickBot="1" x14ac:dyDescent="0.4">
      <c r="A38" s="11" t="s">
        <v>34</v>
      </c>
      <c r="B38"/>
      <c r="C38"/>
      <c r="D38"/>
    </row>
    <row r="39" spans="1:4" ht="15" thickBot="1" x14ac:dyDescent="0.4">
      <c r="A39" s="12" t="s">
        <v>35</v>
      </c>
      <c r="B39" s="31">
        <v>8</v>
      </c>
      <c r="C39"/>
      <c r="D39"/>
    </row>
    <row r="40" spans="1:4" ht="15" thickBot="1" x14ac:dyDescent="0.4">
      <c r="A40" s="15" t="s">
        <v>36</v>
      </c>
      <c r="B40" s="29">
        <v>366</v>
      </c>
      <c r="C40"/>
      <c r="D40"/>
    </row>
    <row r="41" spans="1:4" ht="15" thickBot="1" x14ac:dyDescent="0.4">
      <c r="A41" s="15" t="s">
        <v>37</v>
      </c>
      <c r="B41" s="32">
        <v>1090</v>
      </c>
      <c r="C41"/>
      <c r="D41"/>
    </row>
    <row r="42" spans="1:4" ht="15" thickBot="1" x14ac:dyDescent="0.4">
      <c r="A42" s="15" t="s">
        <v>38</v>
      </c>
      <c r="B42" s="29">
        <v>351</v>
      </c>
      <c r="C42"/>
      <c r="D42"/>
    </row>
    <row r="43" spans="1:4" ht="15" thickBot="1" x14ac:dyDescent="0.4">
      <c r="A43" s="15" t="s">
        <v>39</v>
      </c>
      <c r="B43" s="29">
        <v>1</v>
      </c>
      <c r="C43"/>
      <c r="D43"/>
    </row>
    <row r="44" spans="1:4" ht="15" thickBot="1" x14ac:dyDescent="0.4">
      <c r="A44" s="15" t="s">
        <v>40</v>
      </c>
      <c r="B44" s="29">
        <v>183</v>
      </c>
      <c r="C44"/>
      <c r="D44"/>
    </row>
    <row r="45" spans="1:4" ht="15" thickBot="1" x14ac:dyDescent="0.4">
      <c r="A45" s="33" t="s">
        <v>24</v>
      </c>
      <c r="B45" s="32">
        <v>1999</v>
      </c>
      <c r="C45"/>
      <c r="D45"/>
    </row>
    <row r="46" spans="1:4" ht="15" x14ac:dyDescent="0.35">
      <c r="A46" s="11"/>
      <c r="B46"/>
      <c r="C46"/>
      <c r="D46"/>
    </row>
    <row r="47" spans="1:4" ht="15.5" thickBot="1" x14ac:dyDescent="0.4">
      <c r="A47" s="11" t="s">
        <v>41</v>
      </c>
      <c r="B47"/>
      <c r="C47"/>
      <c r="D47"/>
    </row>
    <row r="48" spans="1:4" ht="25.5" thickBot="1" x14ac:dyDescent="0.4">
      <c r="A48" s="34" t="s">
        <v>42</v>
      </c>
      <c r="B48" s="35" t="s">
        <v>43</v>
      </c>
      <c r="C48"/>
      <c r="D48"/>
    </row>
    <row r="49" spans="1:4" ht="25" x14ac:dyDescent="0.35">
      <c r="A49" s="40" t="s">
        <v>44</v>
      </c>
      <c r="B49" s="36" t="s">
        <v>45</v>
      </c>
      <c r="C49"/>
      <c r="D49"/>
    </row>
    <row r="50" spans="1:4" ht="25.5" thickBot="1" x14ac:dyDescent="0.4">
      <c r="A50" s="41"/>
      <c r="B50" s="37" t="s">
        <v>46</v>
      </c>
      <c r="C50"/>
      <c r="D50"/>
    </row>
    <row r="51" spans="1:4" ht="25.5" thickBot="1" x14ac:dyDescent="0.4">
      <c r="A51" s="38" t="s">
        <v>47</v>
      </c>
      <c r="B51" s="37" t="s">
        <v>48</v>
      </c>
      <c r="C51"/>
      <c r="D51"/>
    </row>
    <row r="52" spans="1:4" ht="38" thickBot="1" x14ac:dyDescent="0.4">
      <c r="A52" s="38" t="s">
        <v>49</v>
      </c>
      <c r="B52" s="37" t="s">
        <v>50</v>
      </c>
      <c r="C52"/>
      <c r="D52"/>
    </row>
    <row r="53" spans="1:4" ht="25" x14ac:dyDescent="0.35">
      <c r="A53" s="40" t="s">
        <v>51</v>
      </c>
      <c r="B53" s="36" t="s">
        <v>52</v>
      </c>
      <c r="C53"/>
      <c r="D53"/>
    </row>
    <row r="54" spans="1:4" ht="37.5" x14ac:dyDescent="0.35">
      <c r="A54" s="39"/>
      <c r="B54" s="36" t="s">
        <v>53</v>
      </c>
      <c r="C54"/>
      <c r="D54"/>
    </row>
    <row r="55" spans="1:4" ht="50.5" thickBot="1" x14ac:dyDescent="0.4">
      <c r="A55" s="41"/>
      <c r="B55" s="37" t="s">
        <v>54</v>
      </c>
      <c r="C55"/>
      <c r="D55"/>
    </row>
    <row r="56" spans="1:4" ht="15" x14ac:dyDescent="0.35">
      <c r="A56" s="11"/>
      <c r="B56"/>
      <c r="C56"/>
      <c r="D56"/>
    </row>
    <row r="57" spans="1:4" ht="15.5" thickBot="1" x14ac:dyDescent="0.4">
      <c r="A57" s="11" t="s">
        <v>55</v>
      </c>
      <c r="B57"/>
      <c r="C57"/>
      <c r="D57"/>
    </row>
    <row r="58" spans="1:4" ht="15" thickBot="1" x14ac:dyDescent="0.4">
      <c r="A58" s="12" t="s">
        <v>56</v>
      </c>
      <c r="B58" s="42">
        <v>37</v>
      </c>
      <c r="C58"/>
      <c r="D58"/>
    </row>
    <row r="59" spans="1:4" ht="15" thickBot="1" x14ac:dyDescent="0.4">
      <c r="A59" s="15" t="s">
        <v>57</v>
      </c>
      <c r="B59" s="43">
        <v>231</v>
      </c>
      <c r="C59"/>
      <c r="D59"/>
    </row>
    <row r="60" spans="1:4" ht="15" x14ac:dyDescent="0.35">
      <c r="A60" s="44"/>
      <c r="B60"/>
      <c r="C60"/>
      <c r="D60"/>
    </row>
    <row r="61" spans="1:4" ht="15" x14ac:dyDescent="0.35">
      <c r="A61" s="44"/>
      <c r="B61"/>
      <c r="C61"/>
      <c r="D61"/>
    </row>
  </sheetData>
  <mergeCells count="2">
    <mergeCell ref="A49:A50"/>
    <mergeCell ref="A53:A5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A23" sqref="A23"/>
    </sheetView>
  </sheetViews>
  <sheetFormatPr baseColWidth="10" defaultColWidth="11.453125" defaultRowHeight="14.5" x14ac:dyDescent="0.35"/>
  <cols>
    <col min="1" max="1" width="43.1796875" style="6" customWidth="1"/>
    <col min="2" max="16384" width="11.453125" style="2"/>
  </cols>
  <sheetData>
    <row r="1" spans="1:7" ht="15" thickBot="1" x14ac:dyDescent="0.4">
      <c r="A1" s="45" t="s">
        <v>58</v>
      </c>
      <c r="B1" s="45" t="s">
        <v>59</v>
      </c>
      <c r="C1" s="46">
        <v>41699</v>
      </c>
      <c r="D1" s="45" t="s">
        <v>60</v>
      </c>
      <c r="E1" s="45" t="s">
        <v>61</v>
      </c>
      <c r="F1" s="45" t="s">
        <v>62</v>
      </c>
      <c r="G1" s="45" t="s">
        <v>63</v>
      </c>
    </row>
    <row r="2" spans="1:7" ht="15" thickBot="1" x14ac:dyDescent="0.4">
      <c r="A2" s="47" t="s">
        <v>64</v>
      </c>
      <c r="B2" s="48">
        <v>370</v>
      </c>
      <c r="C2" s="49">
        <v>3072</v>
      </c>
      <c r="D2" s="50">
        <v>15756</v>
      </c>
      <c r="E2" s="49">
        <v>4092</v>
      </c>
      <c r="F2" s="50">
        <v>1692</v>
      </c>
      <c r="G2" s="51">
        <v>24982</v>
      </c>
    </row>
    <row r="3" spans="1:7" ht="15" thickBot="1" x14ac:dyDescent="0.4">
      <c r="A3" s="47" t="s">
        <v>65</v>
      </c>
      <c r="B3" s="48">
        <v>324</v>
      </c>
      <c r="C3" s="49">
        <v>2546</v>
      </c>
      <c r="D3" s="50">
        <v>10140</v>
      </c>
      <c r="E3" s="49">
        <v>1543</v>
      </c>
      <c r="F3" s="48">
        <v>811</v>
      </c>
      <c r="G3" s="51">
        <v>15364</v>
      </c>
    </row>
    <row r="4" spans="1:7" ht="15" thickBot="1" x14ac:dyDescent="0.4">
      <c r="A4" s="47" t="s">
        <v>66</v>
      </c>
      <c r="B4" s="48">
        <v>258</v>
      </c>
      <c r="C4" s="49">
        <v>1950</v>
      </c>
      <c r="D4" s="50">
        <v>11229</v>
      </c>
      <c r="E4" s="49">
        <v>4167</v>
      </c>
      <c r="F4" s="50">
        <v>1679</v>
      </c>
      <c r="G4" s="51">
        <v>19283</v>
      </c>
    </row>
    <row r="5" spans="1:7" ht="15" thickBot="1" x14ac:dyDescent="0.4">
      <c r="A5" s="47" t="s">
        <v>67</v>
      </c>
      <c r="B5" s="48">
        <v>223</v>
      </c>
      <c r="C5" s="49">
        <v>1877</v>
      </c>
      <c r="D5" s="50">
        <v>10829</v>
      </c>
      <c r="E5" s="49">
        <v>1405</v>
      </c>
      <c r="F5" s="48">
        <v>482</v>
      </c>
      <c r="G5" s="51">
        <v>14816</v>
      </c>
    </row>
    <row r="6" spans="1:7" ht="15" thickBot="1" x14ac:dyDescent="0.4">
      <c r="A6" s="47" t="s">
        <v>68</v>
      </c>
      <c r="B6" s="48">
        <v>306</v>
      </c>
      <c r="C6" s="49">
        <v>2194</v>
      </c>
      <c r="D6" s="50">
        <v>14366</v>
      </c>
      <c r="E6" s="49">
        <v>5272</v>
      </c>
      <c r="F6" s="50">
        <v>1896</v>
      </c>
      <c r="G6" s="51">
        <v>24034</v>
      </c>
    </row>
    <row r="7" spans="1:7" ht="15" thickBot="1" x14ac:dyDescent="0.4">
      <c r="A7" s="47" t="s">
        <v>69</v>
      </c>
      <c r="B7" s="48">
        <v>759</v>
      </c>
      <c r="C7" s="49">
        <v>5399</v>
      </c>
      <c r="D7" s="50">
        <v>22783</v>
      </c>
      <c r="E7" s="49">
        <v>4051</v>
      </c>
      <c r="F7" s="50">
        <v>2219</v>
      </c>
      <c r="G7" s="51">
        <v>35211</v>
      </c>
    </row>
    <row r="8" spans="1:7" ht="15" thickBot="1" x14ac:dyDescent="0.4">
      <c r="A8" s="47" t="s">
        <v>70</v>
      </c>
      <c r="B8" s="48">
        <v>171</v>
      </c>
      <c r="C8" s="49">
        <v>1031</v>
      </c>
      <c r="D8" s="50">
        <v>9870</v>
      </c>
      <c r="E8" s="49">
        <v>2931</v>
      </c>
      <c r="F8" s="48">
        <v>564</v>
      </c>
      <c r="G8" s="51">
        <v>14567</v>
      </c>
    </row>
    <row r="9" spans="1:7" ht="15" thickBot="1" x14ac:dyDescent="0.4">
      <c r="A9" s="47" t="s">
        <v>71</v>
      </c>
      <c r="B9" s="48">
        <v>277</v>
      </c>
      <c r="C9" s="49">
        <v>1996</v>
      </c>
      <c r="D9" s="50">
        <v>9629</v>
      </c>
      <c r="E9" s="49">
        <v>1545</v>
      </c>
      <c r="F9" s="48">
        <v>805</v>
      </c>
      <c r="G9" s="51">
        <v>14252</v>
      </c>
    </row>
    <row r="10" spans="1:7" ht="15" thickBot="1" x14ac:dyDescent="0.4">
      <c r="A10" s="47" t="s">
        <v>72</v>
      </c>
      <c r="B10" s="48">
        <v>511</v>
      </c>
      <c r="C10" s="49">
        <v>3603</v>
      </c>
      <c r="D10" s="50">
        <v>22196</v>
      </c>
      <c r="E10" s="49">
        <v>5112</v>
      </c>
      <c r="F10" s="50">
        <v>2866</v>
      </c>
      <c r="G10" s="51">
        <v>34288</v>
      </c>
    </row>
    <row r="11" spans="1:7" ht="15" thickBot="1" x14ac:dyDescent="0.4">
      <c r="A11" s="52" t="s">
        <v>24</v>
      </c>
      <c r="B11" s="53">
        <v>3199</v>
      </c>
      <c r="C11" s="53">
        <v>23668</v>
      </c>
      <c r="D11" s="53">
        <v>126798</v>
      </c>
      <c r="E11" s="53">
        <v>30118</v>
      </c>
      <c r="F11" s="53">
        <v>13014</v>
      </c>
      <c r="G11" s="54">
        <v>196797</v>
      </c>
    </row>
    <row r="12" spans="1:7" x14ac:dyDescent="0.35">
      <c r="A12" s="19" t="s">
        <v>73</v>
      </c>
      <c r="B12"/>
      <c r="C12"/>
      <c r="D12"/>
      <c r="E12"/>
      <c r="F12"/>
      <c r="G1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86" zoomScaleNormal="86" workbookViewId="0">
      <selection activeCell="D39" sqref="D39"/>
    </sheetView>
  </sheetViews>
  <sheetFormatPr baseColWidth="10" defaultColWidth="11.453125" defaultRowHeight="14.5" x14ac:dyDescent="0.35"/>
  <cols>
    <col min="1" max="16384" width="11.453125" style="2"/>
  </cols>
  <sheetData>
    <row r="1" spans="1:14" x14ac:dyDescent="0.35">
      <c r="A1" s="55" t="s">
        <v>74</v>
      </c>
      <c r="B1" s="55" t="s">
        <v>75</v>
      </c>
      <c r="C1"/>
      <c r="D1"/>
      <c r="E1"/>
      <c r="F1"/>
      <c r="G1"/>
      <c r="H1"/>
      <c r="I1"/>
      <c r="J1"/>
      <c r="K1"/>
      <c r="L1"/>
      <c r="M1"/>
      <c r="N1"/>
    </row>
    <row r="2" spans="1:14" x14ac:dyDescent="0.35">
      <c r="A2" s="56">
        <v>2544</v>
      </c>
      <c r="B2" s="56" t="s">
        <v>2</v>
      </c>
      <c r="C2"/>
      <c r="D2"/>
      <c r="E2"/>
      <c r="F2"/>
      <c r="G2"/>
      <c r="H2"/>
      <c r="I2"/>
      <c r="J2"/>
      <c r="K2"/>
      <c r="L2"/>
      <c r="M2"/>
      <c r="N2"/>
    </row>
    <row r="3" spans="1:14" x14ac:dyDescent="0.35">
      <c r="A3"/>
      <c r="B3"/>
      <c r="C3"/>
      <c r="D3"/>
      <c r="E3"/>
      <c r="F3"/>
      <c r="G3"/>
      <c r="H3"/>
      <c r="I3"/>
      <c r="J3"/>
      <c r="K3"/>
      <c r="L3"/>
      <c r="M3"/>
      <c r="N3"/>
    </row>
    <row r="4" spans="1:14" x14ac:dyDescent="0.35">
      <c r="A4" s="57" t="s">
        <v>76</v>
      </c>
      <c r="B4" s="55" t="s">
        <v>77</v>
      </c>
      <c r="C4" s="55" t="s">
        <v>78</v>
      </c>
      <c r="D4" s="55" t="s">
        <v>79</v>
      </c>
      <c r="E4" s="55" t="s">
        <v>80</v>
      </c>
      <c r="F4"/>
      <c r="G4"/>
      <c r="H4"/>
      <c r="I4"/>
      <c r="J4"/>
      <c r="K4"/>
      <c r="L4"/>
      <c r="M4"/>
      <c r="N4"/>
    </row>
    <row r="5" spans="1:14" x14ac:dyDescent="0.35">
      <c r="A5" s="58" t="s">
        <v>81</v>
      </c>
      <c r="B5" s="59">
        <v>2922</v>
      </c>
      <c r="C5" s="59">
        <v>2812</v>
      </c>
      <c r="D5" s="60">
        <f>(B5/$B$25)*-1</f>
        <v>-3.077182303568984E-2</v>
      </c>
      <c r="E5" s="61">
        <f>C5/$C$25</f>
        <v>2.7611940298507463E-2</v>
      </c>
      <c r="F5"/>
      <c r="G5"/>
      <c r="H5"/>
      <c r="I5"/>
      <c r="J5"/>
      <c r="K5"/>
      <c r="L5"/>
      <c r="M5"/>
      <c r="N5"/>
    </row>
    <row r="6" spans="1:14" x14ac:dyDescent="0.35">
      <c r="A6" s="58" t="s">
        <v>82</v>
      </c>
      <c r="B6" s="59">
        <v>4361</v>
      </c>
      <c r="C6" s="59">
        <v>4116</v>
      </c>
      <c r="D6" s="60">
        <f t="shared" ref="D6:D24" si="0">(B6/$B$25)*-1</f>
        <v>-4.5926050738755435E-2</v>
      </c>
      <c r="E6" s="61">
        <f t="shared" ref="E6:E24" si="1">C6/$C$25</f>
        <v>4.0416339355852315E-2</v>
      </c>
      <c r="F6"/>
      <c r="G6"/>
      <c r="H6"/>
      <c r="I6"/>
      <c r="J6"/>
      <c r="K6"/>
      <c r="L6"/>
      <c r="M6"/>
      <c r="N6"/>
    </row>
    <row r="7" spans="1:14" x14ac:dyDescent="0.35">
      <c r="A7" s="58" t="s">
        <v>83</v>
      </c>
      <c r="B7" s="59">
        <v>5371</v>
      </c>
      <c r="C7" s="59">
        <v>5121</v>
      </c>
      <c r="D7" s="60">
        <f t="shared" si="0"/>
        <v>-5.6562444053624275E-2</v>
      </c>
      <c r="E7" s="61">
        <f t="shared" si="1"/>
        <v>5.0284760408483897E-2</v>
      </c>
      <c r="F7"/>
      <c r="G7"/>
      <c r="H7"/>
      <c r="I7"/>
      <c r="J7"/>
      <c r="K7"/>
      <c r="L7"/>
      <c r="M7"/>
      <c r="N7"/>
    </row>
    <row r="8" spans="1:14" x14ac:dyDescent="0.35">
      <c r="A8" s="58" t="s">
        <v>84</v>
      </c>
      <c r="B8" s="59">
        <v>5540</v>
      </c>
      <c r="C8" s="59">
        <v>5372</v>
      </c>
      <c r="D8" s="60">
        <f t="shared" si="0"/>
        <v>-5.8342196994429059E-2</v>
      </c>
      <c r="E8" s="61">
        <f t="shared" si="1"/>
        <v>5.2749410840534174E-2</v>
      </c>
      <c r="F8"/>
      <c r="G8"/>
      <c r="H8"/>
      <c r="I8"/>
      <c r="J8"/>
      <c r="K8"/>
      <c r="L8"/>
      <c r="M8"/>
      <c r="N8"/>
    </row>
    <row r="9" spans="1:14" x14ac:dyDescent="0.35">
      <c r="A9" s="58" t="s">
        <v>85</v>
      </c>
      <c r="B9" s="59">
        <v>5137</v>
      </c>
      <c r="C9" s="59">
        <v>4914</v>
      </c>
      <c r="D9" s="60">
        <f t="shared" si="0"/>
        <v>-5.4098170750971494E-2</v>
      </c>
      <c r="E9" s="61">
        <f t="shared" si="1"/>
        <v>4.8252160251374708E-2</v>
      </c>
      <c r="F9"/>
      <c r="G9"/>
      <c r="H9"/>
      <c r="I9"/>
      <c r="J9"/>
      <c r="K9"/>
      <c r="L9"/>
      <c r="M9"/>
      <c r="N9"/>
    </row>
    <row r="10" spans="1:14" x14ac:dyDescent="0.35">
      <c r="A10" s="58" t="s">
        <v>86</v>
      </c>
      <c r="B10" s="59">
        <v>4896</v>
      </c>
      <c r="C10" s="59">
        <v>5054</v>
      </c>
      <c r="D10" s="60">
        <f t="shared" si="0"/>
        <v>-5.1560179870888928E-2</v>
      </c>
      <c r="E10" s="61">
        <f t="shared" si="1"/>
        <v>4.962686567164179E-2</v>
      </c>
      <c r="F10"/>
      <c r="G10"/>
      <c r="H10"/>
      <c r="I10"/>
      <c r="J10"/>
      <c r="K10"/>
      <c r="L10"/>
      <c r="M10"/>
      <c r="N10"/>
    </row>
    <row r="11" spans="1:14" x14ac:dyDescent="0.35">
      <c r="A11" s="58" t="s">
        <v>87</v>
      </c>
      <c r="B11" s="59">
        <v>5432</v>
      </c>
      <c r="C11" s="59">
        <v>5620</v>
      </c>
      <c r="D11" s="60">
        <f t="shared" si="0"/>
        <v>-5.7204840085512389E-2</v>
      </c>
      <c r="E11" s="61">
        <f t="shared" si="1"/>
        <v>5.5184603299293006E-2</v>
      </c>
      <c r="F11"/>
      <c r="G11"/>
      <c r="H11"/>
      <c r="I11"/>
      <c r="J11"/>
      <c r="K11"/>
      <c r="L11"/>
      <c r="M11"/>
      <c r="N11"/>
    </row>
    <row r="12" spans="1:14" x14ac:dyDescent="0.35">
      <c r="A12" s="58" t="s">
        <v>88</v>
      </c>
      <c r="B12" s="59">
        <v>5854</v>
      </c>
      <c r="C12" s="59">
        <v>5994</v>
      </c>
      <c r="D12" s="60">
        <f t="shared" si="0"/>
        <v>-6.1648956896279368E-2</v>
      </c>
      <c r="E12" s="61">
        <f t="shared" si="1"/>
        <v>5.8857030636292225E-2</v>
      </c>
      <c r="F12"/>
      <c r="G12"/>
      <c r="H12"/>
      <c r="I12"/>
      <c r="J12"/>
      <c r="K12"/>
      <c r="L12"/>
      <c r="M12"/>
      <c r="N12"/>
    </row>
    <row r="13" spans="1:14" x14ac:dyDescent="0.35">
      <c r="A13" s="58" t="s">
        <v>89</v>
      </c>
      <c r="B13" s="59">
        <v>7089</v>
      </c>
      <c r="C13" s="59">
        <v>7289</v>
      </c>
      <c r="D13" s="60">
        <f t="shared" si="0"/>
        <v>-7.4654843771391255E-2</v>
      </c>
      <c r="E13" s="61">
        <f t="shared" si="1"/>
        <v>7.1573055773762759E-2</v>
      </c>
      <c r="F13"/>
      <c r="G13"/>
      <c r="H13"/>
      <c r="I13"/>
      <c r="J13"/>
      <c r="K13"/>
      <c r="L13"/>
      <c r="M13"/>
      <c r="N13"/>
    </row>
    <row r="14" spans="1:14" x14ac:dyDescent="0.35">
      <c r="A14" s="58" t="s">
        <v>90</v>
      </c>
      <c r="B14" s="59">
        <v>9482</v>
      </c>
      <c r="C14" s="59">
        <v>9416</v>
      </c>
      <c r="D14" s="60">
        <f t="shared" si="0"/>
        <v>-9.9855724169887417E-2</v>
      </c>
      <c r="E14" s="61">
        <f t="shared" si="1"/>
        <v>9.2458758837391991E-2</v>
      </c>
      <c r="F14"/>
      <c r="G14"/>
      <c r="H14"/>
      <c r="I14"/>
      <c r="J14"/>
      <c r="K14"/>
      <c r="L14"/>
      <c r="M14"/>
      <c r="N14"/>
    </row>
    <row r="15" spans="1:14" x14ac:dyDescent="0.35">
      <c r="A15" s="58" t="s">
        <v>91</v>
      </c>
      <c r="B15" s="59">
        <v>8487</v>
      </c>
      <c r="C15" s="59">
        <v>8488</v>
      </c>
      <c r="D15" s="60">
        <f t="shared" si="0"/>
        <v>-8.9377297092368121E-2</v>
      </c>
      <c r="E15" s="61">
        <f t="shared" si="1"/>
        <v>8.3346425765907312E-2</v>
      </c>
      <c r="F15"/>
      <c r="G15"/>
      <c r="H15"/>
      <c r="I15"/>
      <c r="J15"/>
      <c r="K15"/>
      <c r="L15"/>
      <c r="M15"/>
      <c r="N15"/>
    </row>
    <row r="16" spans="1:14" x14ac:dyDescent="0.35">
      <c r="A16" s="58" t="s">
        <v>92</v>
      </c>
      <c r="B16" s="59">
        <v>6650</v>
      </c>
      <c r="C16" s="59">
        <v>6787</v>
      </c>
      <c r="D16" s="60">
        <f t="shared" si="0"/>
        <v>-7.0031698558294803E-2</v>
      </c>
      <c r="E16" s="61">
        <f t="shared" si="1"/>
        <v>6.664375490966222E-2</v>
      </c>
      <c r="F16"/>
      <c r="G16"/>
      <c r="H16"/>
      <c r="I16"/>
      <c r="J16"/>
      <c r="K16"/>
      <c r="L16"/>
      <c r="M16"/>
      <c r="N16"/>
    </row>
    <row r="17" spans="1:14" x14ac:dyDescent="0.35">
      <c r="A17" s="58" t="s">
        <v>93</v>
      </c>
      <c r="B17" s="59">
        <v>5457</v>
      </c>
      <c r="C17" s="59">
        <v>6004</v>
      </c>
      <c r="D17" s="60">
        <f t="shared" si="0"/>
        <v>-5.7468117147761621E-2</v>
      </c>
      <c r="E17" s="61">
        <f t="shared" si="1"/>
        <v>5.8955223880597013E-2</v>
      </c>
      <c r="F17"/>
      <c r="G17"/>
      <c r="H17"/>
      <c r="I17"/>
      <c r="J17"/>
      <c r="K17"/>
      <c r="L17"/>
      <c r="M17"/>
      <c r="N17"/>
    </row>
    <row r="18" spans="1:14" x14ac:dyDescent="0.35">
      <c r="A18" s="58" t="s">
        <v>94</v>
      </c>
      <c r="B18" s="59">
        <v>4151</v>
      </c>
      <c r="C18" s="59">
        <v>4972</v>
      </c>
      <c r="D18" s="60">
        <f t="shared" si="0"/>
        <v>-4.3714523415861919E-2</v>
      </c>
      <c r="E18" s="61">
        <f t="shared" si="1"/>
        <v>4.8821681068342497E-2</v>
      </c>
      <c r="F18"/>
      <c r="G18"/>
      <c r="H18"/>
      <c r="I18"/>
      <c r="J18"/>
      <c r="K18"/>
      <c r="L18"/>
      <c r="M18"/>
      <c r="N18"/>
    </row>
    <row r="19" spans="1:14" x14ac:dyDescent="0.35">
      <c r="A19" s="58" t="s">
        <v>95</v>
      </c>
      <c r="B19" s="59">
        <v>4036</v>
      </c>
      <c r="C19" s="59">
        <v>5866</v>
      </c>
      <c r="D19" s="60">
        <f t="shared" si="0"/>
        <v>-4.2503448929515464E-2</v>
      </c>
      <c r="E19" s="61">
        <f t="shared" si="1"/>
        <v>5.7600157109190885E-2</v>
      </c>
      <c r="F19"/>
      <c r="G19"/>
      <c r="H19"/>
      <c r="I19"/>
      <c r="J19"/>
      <c r="K19"/>
      <c r="L19"/>
      <c r="M19"/>
      <c r="N19"/>
    </row>
    <row r="20" spans="1:14" x14ac:dyDescent="0.35">
      <c r="A20" s="58" t="s">
        <v>96</v>
      </c>
      <c r="B20" s="59">
        <v>4801</v>
      </c>
      <c r="C20" s="59">
        <v>6292</v>
      </c>
      <c r="D20" s="60">
        <f t="shared" si="0"/>
        <v>-5.0559727034341861E-2</v>
      </c>
      <c r="E20" s="61">
        <f t="shared" si="1"/>
        <v>6.1783189316575018E-2</v>
      </c>
      <c r="F20"/>
      <c r="G20"/>
      <c r="H20"/>
      <c r="I20"/>
      <c r="J20"/>
      <c r="K20"/>
      <c r="L20"/>
      <c r="M20"/>
      <c r="N20"/>
    </row>
    <row r="21" spans="1:14" x14ac:dyDescent="0.35">
      <c r="A21" s="58" t="s">
        <v>97</v>
      </c>
      <c r="B21" s="59">
        <v>3252</v>
      </c>
      <c r="C21" s="59">
        <v>4228</v>
      </c>
      <c r="D21" s="60">
        <f t="shared" si="0"/>
        <v>-3.4247080257379658E-2</v>
      </c>
      <c r="E21" s="61">
        <f t="shared" si="1"/>
        <v>4.1516103692065986E-2</v>
      </c>
      <c r="F21"/>
      <c r="G21"/>
      <c r="H21"/>
      <c r="I21"/>
      <c r="J21"/>
      <c r="K21"/>
      <c r="L21"/>
      <c r="M21"/>
      <c r="N21"/>
    </row>
    <row r="22" spans="1:14" x14ac:dyDescent="0.35">
      <c r="A22" s="58" t="s">
        <v>98</v>
      </c>
      <c r="B22" s="59">
        <v>1402</v>
      </c>
      <c r="C22" s="59">
        <v>2115</v>
      </c>
      <c r="D22" s="60">
        <f t="shared" si="0"/>
        <v>-1.4764577650936739E-2</v>
      </c>
      <c r="E22" s="61">
        <f t="shared" si="1"/>
        <v>2.0767871170463473E-2</v>
      </c>
      <c r="F22"/>
      <c r="G22"/>
      <c r="H22"/>
      <c r="I22"/>
      <c r="J22"/>
      <c r="K22"/>
      <c r="L22"/>
      <c r="M22"/>
      <c r="N22"/>
    </row>
    <row r="23" spans="1:14" x14ac:dyDescent="0.35">
      <c r="A23" s="58" t="s">
        <v>99</v>
      </c>
      <c r="B23" s="59">
        <v>551</v>
      </c>
      <c r="C23" s="59">
        <v>1055</v>
      </c>
      <c r="D23" s="60">
        <f t="shared" si="0"/>
        <v>-5.8026264519729981E-3</v>
      </c>
      <c r="E23" s="61">
        <f t="shared" si="1"/>
        <v>1.0359387274155538E-2</v>
      </c>
      <c r="F23"/>
      <c r="G23"/>
      <c r="H23"/>
      <c r="I23"/>
      <c r="J23"/>
      <c r="K23"/>
      <c r="L23"/>
      <c r="M23"/>
      <c r="N23"/>
    </row>
    <row r="24" spans="1:14" x14ac:dyDescent="0.35">
      <c r="A24" s="58" t="s">
        <v>100</v>
      </c>
      <c r="B24" s="59">
        <v>86</v>
      </c>
      <c r="C24" s="59">
        <v>325</v>
      </c>
      <c r="D24" s="60">
        <f t="shared" si="0"/>
        <v>-9.0567309413734642E-4</v>
      </c>
      <c r="E24" s="61">
        <f t="shared" si="1"/>
        <v>3.1912804399057346E-3</v>
      </c>
      <c r="F24"/>
      <c r="G24"/>
      <c r="H24"/>
      <c r="I24"/>
      <c r="J24"/>
      <c r="K24"/>
      <c r="L24"/>
      <c r="M24"/>
      <c r="N24"/>
    </row>
    <row r="25" spans="1:14" x14ac:dyDescent="0.35">
      <c r="A25" s="62" t="s">
        <v>24</v>
      </c>
      <c r="B25" s="63">
        <f>SUM(B5:B24)</f>
        <v>94957</v>
      </c>
      <c r="C25" s="63">
        <f>SUM(C5:C24)</f>
        <v>101840</v>
      </c>
      <c r="D25" s="64">
        <f>SUM(D5:D24)</f>
        <v>-1</v>
      </c>
      <c r="E25" s="64">
        <f>SUM(E5:E24)</f>
        <v>1.0000000000000002</v>
      </c>
      <c r="F25"/>
      <c r="G25"/>
      <c r="H25"/>
      <c r="I25"/>
      <c r="J25"/>
      <c r="K25"/>
      <c r="L25"/>
      <c r="M25"/>
      <c r="N25"/>
    </row>
    <row r="26" spans="1:14" x14ac:dyDescent="0.35">
      <c r="A26"/>
      <c r="B26"/>
      <c r="C26"/>
      <c r="D26"/>
      <c r="E26"/>
      <c r="F26"/>
      <c r="G26"/>
      <c r="H26"/>
      <c r="I26"/>
      <c r="J26"/>
      <c r="K26"/>
      <c r="L26"/>
      <c r="M26"/>
      <c r="N26"/>
    </row>
    <row r="27" spans="1:14" x14ac:dyDescent="0.35">
      <c r="A27"/>
      <c r="B27" s="13"/>
      <c r="C27"/>
      <c r="D27"/>
      <c r="E27"/>
      <c r="F27"/>
      <c r="G27"/>
      <c r="H27"/>
      <c r="I27"/>
      <c r="J27"/>
      <c r="K27"/>
      <c r="L27"/>
      <c r="M27"/>
      <c r="N27"/>
    </row>
    <row r="28" spans="1:14" x14ac:dyDescent="0.35">
      <c r="A28"/>
      <c r="B28"/>
      <c r="C28"/>
      <c r="D28"/>
      <c r="E28"/>
      <c r="F28"/>
      <c r="G28"/>
      <c r="H28"/>
      <c r="I28"/>
      <c r="J28"/>
      <c r="K28"/>
      <c r="L28"/>
      <c r="M28"/>
      <c r="N28"/>
    </row>
    <row r="29" spans="1:14" x14ac:dyDescent="0.35">
      <c r="A29"/>
      <c r="B29"/>
      <c r="C29"/>
      <c r="D29"/>
      <c r="E29"/>
      <c r="F29"/>
      <c r="G29"/>
      <c r="H29"/>
      <c r="I29"/>
      <c r="J29"/>
      <c r="K29"/>
      <c r="L29"/>
      <c r="M29"/>
      <c r="N29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sqref="A1:C32"/>
    </sheetView>
  </sheetViews>
  <sheetFormatPr baseColWidth="10" defaultColWidth="11.453125" defaultRowHeight="14.5" x14ac:dyDescent="0.35"/>
  <cols>
    <col min="1" max="1" width="53.54296875" style="5" customWidth="1"/>
    <col min="2" max="2" width="11.453125" style="7"/>
    <col min="3" max="16384" width="11.453125" style="2"/>
  </cols>
  <sheetData>
    <row r="1" spans="1:3" ht="15" thickBot="1" x14ac:dyDescent="0.4">
      <c r="A1" s="65" t="s">
        <v>101</v>
      </c>
      <c r="B1" s="66">
        <v>2023</v>
      </c>
      <c r="C1" s="66">
        <v>2024</v>
      </c>
    </row>
    <row r="2" spans="1:3" ht="15" thickBot="1" x14ac:dyDescent="0.4">
      <c r="A2" s="15" t="s">
        <v>102</v>
      </c>
      <c r="B2" s="30">
        <v>1</v>
      </c>
      <c r="C2" s="29">
        <v>1</v>
      </c>
    </row>
    <row r="3" spans="1:3" ht="15" thickBot="1" x14ac:dyDescent="0.4">
      <c r="A3" s="15" t="s">
        <v>103</v>
      </c>
      <c r="B3" s="30">
        <v>1</v>
      </c>
      <c r="C3" s="29">
        <v>1</v>
      </c>
    </row>
    <row r="4" spans="1:3" ht="15" thickBot="1" x14ac:dyDescent="0.4">
      <c r="A4" s="15"/>
      <c r="B4" s="30"/>
      <c r="C4" s="29"/>
    </row>
    <row r="5" spans="1:3" ht="15" thickBot="1" x14ac:dyDescent="0.4">
      <c r="A5" s="15" t="s">
        <v>104</v>
      </c>
      <c r="B5" s="30">
        <v>2</v>
      </c>
      <c r="C5" s="29">
        <v>1</v>
      </c>
    </row>
    <row r="6" spans="1:3" ht="15" thickBot="1" x14ac:dyDescent="0.4">
      <c r="A6" s="15" t="s">
        <v>105</v>
      </c>
      <c r="B6" s="30">
        <v>1</v>
      </c>
      <c r="C6" s="29">
        <v>1</v>
      </c>
    </row>
    <row r="7" spans="1:3" ht="15" thickBot="1" x14ac:dyDescent="0.4">
      <c r="A7" s="15" t="s">
        <v>106</v>
      </c>
      <c r="B7" s="30">
        <v>2</v>
      </c>
      <c r="C7" s="29">
        <v>2</v>
      </c>
    </row>
    <row r="8" spans="1:3" ht="15" thickBot="1" x14ac:dyDescent="0.4">
      <c r="A8" s="15" t="s">
        <v>107</v>
      </c>
      <c r="B8" s="30">
        <v>1</v>
      </c>
      <c r="C8" s="29">
        <v>1</v>
      </c>
    </row>
    <row r="9" spans="1:3" ht="15" thickBot="1" x14ac:dyDescent="0.4">
      <c r="A9" s="15" t="s">
        <v>108</v>
      </c>
      <c r="B9" s="30">
        <v>1</v>
      </c>
      <c r="C9" s="29">
        <v>1</v>
      </c>
    </row>
    <row r="10" spans="1:3" ht="15" thickBot="1" x14ac:dyDescent="0.4">
      <c r="A10" s="69" t="s">
        <v>109</v>
      </c>
      <c r="B10" s="69"/>
      <c r="C10" s="69"/>
    </row>
    <row r="11" spans="1:3" ht="15" thickBot="1" x14ac:dyDescent="0.4">
      <c r="A11" s="15" t="s">
        <v>110</v>
      </c>
      <c r="B11" s="30">
        <v>376</v>
      </c>
      <c r="C11" s="29">
        <v>366</v>
      </c>
    </row>
    <row r="12" spans="1:3" ht="15" thickBot="1" x14ac:dyDescent="0.4">
      <c r="A12" s="69" t="s">
        <v>111</v>
      </c>
      <c r="B12" s="69"/>
      <c r="C12" s="69"/>
    </row>
    <row r="13" spans="1:3" ht="15" thickBot="1" x14ac:dyDescent="0.4">
      <c r="A13" s="15" t="s">
        <v>112</v>
      </c>
      <c r="B13" s="30">
        <v>562</v>
      </c>
      <c r="C13" s="29">
        <v>542</v>
      </c>
    </row>
    <row r="14" spans="1:3" ht="15" thickBot="1" x14ac:dyDescent="0.4">
      <c r="A14" s="15" t="s">
        <v>113</v>
      </c>
      <c r="B14" s="30">
        <v>19</v>
      </c>
      <c r="C14" s="29">
        <v>18</v>
      </c>
    </row>
    <row r="15" spans="1:3" ht="15" thickBot="1" x14ac:dyDescent="0.4">
      <c r="A15" s="15" t="s">
        <v>114</v>
      </c>
      <c r="B15" s="30">
        <v>21</v>
      </c>
      <c r="C15" s="29">
        <v>22</v>
      </c>
    </row>
    <row r="16" spans="1:3" ht="15" thickBot="1" x14ac:dyDescent="0.4">
      <c r="A16" s="15" t="s">
        <v>115</v>
      </c>
      <c r="B16" s="30">
        <v>119</v>
      </c>
      <c r="C16" s="29">
        <v>120</v>
      </c>
    </row>
    <row r="17" spans="1:3" ht="15" thickBot="1" x14ac:dyDescent="0.4">
      <c r="A17" s="15" t="s">
        <v>116</v>
      </c>
      <c r="B17" s="30">
        <v>387</v>
      </c>
      <c r="C17" s="29">
        <v>378</v>
      </c>
    </row>
    <row r="18" spans="1:3" ht="15" thickBot="1" x14ac:dyDescent="0.4">
      <c r="A18" s="15" t="s">
        <v>117</v>
      </c>
      <c r="B18" s="30">
        <v>1</v>
      </c>
      <c r="C18" s="29">
        <v>1</v>
      </c>
    </row>
    <row r="19" spans="1:3" ht="15" thickBot="1" x14ac:dyDescent="0.4">
      <c r="A19" s="15" t="s">
        <v>118</v>
      </c>
      <c r="B19" s="30">
        <v>9</v>
      </c>
      <c r="C19" s="29">
        <v>9</v>
      </c>
    </row>
    <row r="20" spans="1:3" ht="15" thickBot="1" x14ac:dyDescent="0.4">
      <c r="A20" s="69" t="s">
        <v>119</v>
      </c>
      <c r="B20" s="69"/>
      <c r="C20" s="69"/>
    </row>
    <row r="21" spans="1:3" ht="15" thickBot="1" x14ac:dyDescent="0.4">
      <c r="A21" s="15" t="s">
        <v>120</v>
      </c>
      <c r="B21" s="30">
        <v>9</v>
      </c>
      <c r="C21" s="29">
        <v>6</v>
      </c>
    </row>
    <row r="22" spans="1:3" ht="15" thickBot="1" x14ac:dyDescent="0.4">
      <c r="A22" s="15" t="s">
        <v>121</v>
      </c>
      <c r="B22" s="30">
        <v>13</v>
      </c>
      <c r="C22" s="29">
        <v>13</v>
      </c>
    </row>
    <row r="23" spans="1:3" ht="15" thickBot="1" x14ac:dyDescent="0.4">
      <c r="A23" s="15" t="s">
        <v>122</v>
      </c>
      <c r="B23" s="30">
        <v>11</v>
      </c>
      <c r="C23" s="29">
        <v>10</v>
      </c>
    </row>
    <row r="24" spans="1:3" ht="15" thickBot="1" x14ac:dyDescent="0.4">
      <c r="A24" s="15" t="s">
        <v>123</v>
      </c>
      <c r="B24" s="30">
        <v>193</v>
      </c>
      <c r="C24" s="29">
        <v>183</v>
      </c>
    </row>
    <row r="25" spans="1:3" ht="15" thickBot="1" x14ac:dyDescent="0.4">
      <c r="A25" s="15" t="s">
        <v>124</v>
      </c>
      <c r="B25" s="30">
        <v>138</v>
      </c>
      <c r="C25" s="29">
        <v>139</v>
      </c>
    </row>
    <row r="26" spans="1:3" ht="15" thickBot="1" x14ac:dyDescent="0.4">
      <c r="A26" s="70" t="s">
        <v>125</v>
      </c>
      <c r="B26" s="70"/>
      <c r="C26" s="70"/>
    </row>
    <row r="27" spans="1:3" ht="15" thickBot="1" x14ac:dyDescent="0.4">
      <c r="A27" s="15" t="s">
        <v>126</v>
      </c>
      <c r="B27" s="30">
        <v>152</v>
      </c>
      <c r="C27" s="29">
        <v>158</v>
      </c>
    </row>
    <row r="28" spans="1:3" ht="15" thickBot="1" x14ac:dyDescent="0.4">
      <c r="A28" s="15" t="s">
        <v>127</v>
      </c>
      <c r="B28" s="30">
        <v>15</v>
      </c>
      <c r="C28" s="29">
        <v>14</v>
      </c>
    </row>
    <row r="29" spans="1:3" ht="15" thickBot="1" x14ac:dyDescent="0.4">
      <c r="A29" s="15" t="s">
        <v>128</v>
      </c>
      <c r="B29" s="30">
        <v>11</v>
      </c>
      <c r="C29" s="29">
        <v>11</v>
      </c>
    </row>
    <row r="30" spans="1:3" ht="15" thickBot="1" x14ac:dyDescent="0.4">
      <c r="A30" s="67" t="s">
        <v>24</v>
      </c>
      <c r="B30" s="68">
        <v>2045</v>
      </c>
      <c r="C30" s="68">
        <v>1998</v>
      </c>
    </row>
    <row r="31" spans="1:3" x14ac:dyDescent="0.35">
      <c r="A31" s="19"/>
      <c r="B31"/>
      <c r="C31"/>
    </row>
    <row r="32" spans="1:3" ht="15" x14ac:dyDescent="0.4">
      <c r="A32" s="24" t="s">
        <v>129</v>
      </c>
      <c r="B32"/>
      <c r="C32"/>
    </row>
  </sheetData>
  <mergeCells count="4">
    <mergeCell ref="A10:C10"/>
    <mergeCell ref="A12:C12"/>
    <mergeCell ref="A20:C20"/>
    <mergeCell ref="A26:C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sqref="A1:C23"/>
    </sheetView>
  </sheetViews>
  <sheetFormatPr baseColWidth="10" defaultColWidth="11.453125" defaultRowHeight="14.5" x14ac:dyDescent="0.35"/>
  <cols>
    <col min="1" max="1" width="43" style="6" customWidth="1"/>
    <col min="2" max="16384" width="11.453125" style="2"/>
  </cols>
  <sheetData>
    <row r="1" spans="1:3" ht="15.5" thickBot="1" x14ac:dyDescent="0.4">
      <c r="A1" s="71" t="s">
        <v>130</v>
      </c>
      <c r="B1" s="27">
        <v>2023</v>
      </c>
      <c r="C1" s="27">
        <v>2024</v>
      </c>
    </row>
    <row r="2" spans="1:3" ht="15.5" thickBot="1" x14ac:dyDescent="0.4">
      <c r="A2" s="15" t="s">
        <v>131</v>
      </c>
      <c r="B2" s="30">
        <v>386</v>
      </c>
      <c r="C2" s="29">
        <v>386</v>
      </c>
    </row>
    <row r="3" spans="1:3" ht="15.5" thickBot="1" x14ac:dyDescent="0.4">
      <c r="A3" s="15" t="s">
        <v>132</v>
      </c>
      <c r="B3" s="30">
        <v>332</v>
      </c>
      <c r="C3" s="29">
        <v>336</v>
      </c>
    </row>
    <row r="4" spans="1:3" ht="15" thickBot="1" x14ac:dyDescent="0.4">
      <c r="A4" s="72" t="s">
        <v>133</v>
      </c>
      <c r="B4" s="73"/>
      <c r="C4" s="73"/>
    </row>
    <row r="5" spans="1:3" ht="15" thickBot="1" x14ac:dyDescent="0.4">
      <c r="A5" s="15" t="s">
        <v>134</v>
      </c>
      <c r="B5" s="74">
        <v>14</v>
      </c>
      <c r="C5" s="75">
        <v>14</v>
      </c>
    </row>
    <row r="6" spans="1:3" ht="15" thickBot="1" x14ac:dyDescent="0.4">
      <c r="A6" s="72" t="s">
        <v>135</v>
      </c>
      <c r="B6" s="73"/>
      <c r="C6" s="73"/>
    </row>
    <row r="7" spans="1:3" ht="15" thickBot="1" x14ac:dyDescent="0.4">
      <c r="A7" s="15" t="s">
        <v>136</v>
      </c>
      <c r="B7" s="30">
        <v>4</v>
      </c>
      <c r="C7" s="29">
        <v>4</v>
      </c>
    </row>
    <row r="8" spans="1:3" ht="15" thickBot="1" x14ac:dyDescent="0.4">
      <c r="A8" s="15" t="s">
        <v>137</v>
      </c>
      <c r="B8" s="30">
        <v>83</v>
      </c>
      <c r="C8" s="29">
        <v>83</v>
      </c>
    </row>
    <row r="9" spans="1:3" ht="15" thickBot="1" x14ac:dyDescent="0.4">
      <c r="A9" s="15" t="s">
        <v>138</v>
      </c>
      <c r="B9" s="30">
        <v>36</v>
      </c>
      <c r="C9" s="29">
        <v>36</v>
      </c>
    </row>
    <row r="10" spans="1:3" ht="15" thickBot="1" x14ac:dyDescent="0.4">
      <c r="A10" s="72" t="s">
        <v>139</v>
      </c>
      <c r="B10" s="73"/>
      <c r="C10" s="73"/>
    </row>
    <row r="11" spans="1:3" ht="15" thickBot="1" x14ac:dyDescent="0.4">
      <c r="A11" s="15" t="s">
        <v>140</v>
      </c>
      <c r="B11" s="30">
        <v>28</v>
      </c>
      <c r="C11" s="29">
        <v>28</v>
      </c>
    </row>
    <row r="12" spans="1:3" ht="15" thickBot="1" x14ac:dyDescent="0.4">
      <c r="A12" s="15" t="s">
        <v>141</v>
      </c>
      <c r="B12" s="30">
        <v>12</v>
      </c>
      <c r="C12" s="29">
        <v>12</v>
      </c>
    </row>
    <row r="13" spans="1:3" ht="15" thickBot="1" x14ac:dyDescent="0.4">
      <c r="A13" s="72" t="s">
        <v>142</v>
      </c>
      <c r="B13" s="73"/>
      <c r="C13" s="73"/>
    </row>
    <row r="14" spans="1:3" ht="15" thickBot="1" x14ac:dyDescent="0.4">
      <c r="A14" s="15" t="s">
        <v>143</v>
      </c>
      <c r="B14" s="30">
        <v>31</v>
      </c>
      <c r="C14" s="29">
        <v>31</v>
      </c>
    </row>
    <row r="15" spans="1:3" ht="15" thickBot="1" x14ac:dyDescent="0.4">
      <c r="A15" s="72" t="s">
        <v>144</v>
      </c>
      <c r="B15" s="73"/>
      <c r="C15" s="73"/>
    </row>
    <row r="16" spans="1:3" ht="15" thickBot="1" x14ac:dyDescent="0.4">
      <c r="A16" s="15" t="s">
        <v>145</v>
      </c>
      <c r="B16" s="30">
        <v>2</v>
      </c>
      <c r="C16" s="29">
        <v>2</v>
      </c>
    </row>
    <row r="17" spans="1:3" ht="15" thickBot="1" x14ac:dyDescent="0.4">
      <c r="A17" s="15" t="s">
        <v>146</v>
      </c>
      <c r="B17" s="30">
        <v>2</v>
      </c>
      <c r="C17" s="29">
        <v>2</v>
      </c>
    </row>
    <row r="18" spans="1:3" ht="15" thickBot="1" x14ac:dyDescent="0.4">
      <c r="A18" s="15" t="s">
        <v>147</v>
      </c>
      <c r="B18" s="30">
        <v>2</v>
      </c>
      <c r="C18" s="29">
        <v>2</v>
      </c>
    </row>
    <row r="19" spans="1:3" ht="15" thickBot="1" x14ac:dyDescent="0.4">
      <c r="A19" s="15" t="s">
        <v>148</v>
      </c>
      <c r="B19" s="30">
        <v>9</v>
      </c>
      <c r="C19" s="29">
        <v>9</v>
      </c>
    </row>
    <row r="20" spans="1:3" ht="15" thickBot="1" x14ac:dyDescent="0.4">
      <c r="A20" s="15" t="s">
        <v>149</v>
      </c>
      <c r="B20" s="30">
        <v>3</v>
      </c>
      <c r="C20" s="29">
        <v>3</v>
      </c>
    </row>
    <row r="21" spans="1:3" ht="15" thickBot="1" x14ac:dyDescent="0.4">
      <c r="A21" s="15" t="s">
        <v>150</v>
      </c>
      <c r="B21" s="30">
        <v>27</v>
      </c>
      <c r="C21" s="29">
        <v>27</v>
      </c>
    </row>
    <row r="22" spans="1:3" ht="15" thickBot="1" x14ac:dyDescent="0.4">
      <c r="A22" s="15" t="s">
        <v>151</v>
      </c>
      <c r="B22" s="30">
        <v>7</v>
      </c>
      <c r="C22" s="29">
        <v>7</v>
      </c>
    </row>
    <row r="23" spans="1:3" ht="15" thickBot="1" x14ac:dyDescent="0.4">
      <c r="A23" s="15" t="s">
        <v>152</v>
      </c>
      <c r="B23" s="30">
        <v>2</v>
      </c>
      <c r="C23" s="29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sqref="A1:C3"/>
    </sheetView>
  </sheetViews>
  <sheetFormatPr baseColWidth="10" defaultColWidth="11.453125" defaultRowHeight="14.5" x14ac:dyDescent="0.35"/>
  <cols>
    <col min="1" max="1" width="27.6328125" style="6" customWidth="1"/>
    <col min="2" max="16384" width="11.453125" style="2"/>
  </cols>
  <sheetData>
    <row r="1" spans="1:3" ht="42.5" thickBot="1" x14ac:dyDescent="0.4">
      <c r="A1" s="76" t="s">
        <v>153</v>
      </c>
      <c r="B1" s="77">
        <v>2023</v>
      </c>
      <c r="C1" s="77">
        <v>2024</v>
      </c>
    </row>
    <row r="2" spans="1:3" ht="28.5" thickBot="1" x14ac:dyDescent="0.4">
      <c r="A2" s="15" t="s">
        <v>154</v>
      </c>
      <c r="B2" s="78">
        <v>1</v>
      </c>
      <c r="C2" s="16">
        <v>1</v>
      </c>
    </row>
    <row r="3" spans="1:3" ht="42.5" thickBot="1" x14ac:dyDescent="0.4">
      <c r="A3" s="15" t="s">
        <v>155</v>
      </c>
      <c r="B3" s="78">
        <v>1</v>
      </c>
      <c r="C3" s="16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2"/>
    </sheetView>
  </sheetViews>
  <sheetFormatPr baseColWidth="10" defaultColWidth="11.453125" defaultRowHeight="14.5" x14ac:dyDescent="0.35"/>
  <cols>
    <col min="1" max="1" width="40.26953125" style="2" customWidth="1"/>
    <col min="2" max="16384" width="11.453125" style="2"/>
  </cols>
  <sheetData>
    <row r="1" spans="1:3" ht="15" thickBot="1" x14ac:dyDescent="0.4">
      <c r="A1" s="76" t="s">
        <v>156</v>
      </c>
      <c r="B1" s="77">
        <v>2023</v>
      </c>
      <c r="C1" s="77">
        <v>2024</v>
      </c>
    </row>
    <row r="2" spans="1:3" ht="15" thickBot="1" x14ac:dyDescent="0.4">
      <c r="A2" s="15" t="s">
        <v>157</v>
      </c>
      <c r="B2" s="78">
        <v>3</v>
      </c>
      <c r="C2" s="16">
        <v>3</v>
      </c>
    </row>
    <row r="3" spans="1:3" ht="15" thickBot="1" x14ac:dyDescent="0.4">
      <c r="A3" s="15" t="s">
        <v>158</v>
      </c>
      <c r="B3" s="78">
        <v>1</v>
      </c>
      <c r="C3" s="16">
        <v>1</v>
      </c>
    </row>
    <row r="4" spans="1:3" ht="15" thickBot="1" x14ac:dyDescent="0.4">
      <c r="A4" s="15" t="s">
        <v>159</v>
      </c>
      <c r="B4" s="78">
        <v>8</v>
      </c>
      <c r="C4" s="16">
        <v>8</v>
      </c>
    </row>
    <row r="5" spans="1:3" ht="15" thickBot="1" x14ac:dyDescent="0.4">
      <c r="A5" s="15" t="s">
        <v>160</v>
      </c>
      <c r="B5" s="78">
        <v>3</v>
      </c>
      <c r="C5" s="16">
        <v>3</v>
      </c>
    </row>
    <row r="6" spans="1:3" ht="15" thickBot="1" x14ac:dyDescent="0.4">
      <c r="A6" s="15" t="s">
        <v>161</v>
      </c>
      <c r="B6" s="78">
        <v>3</v>
      </c>
      <c r="C6" s="16">
        <v>3</v>
      </c>
    </row>
    <row r="7" spans="1:3" ht="15" thickBot="1" x14ac:dyDescent="0.4">
      <c r="A7" s="15" t="s">
        <v>162</v>
      </c>
      <c r="B7" s="78">
        <v>6</v>
      </c>
      <c r="C7" s="16">
        <v>6</v>
      </c>
    </row>
    <row r="8" spans="1:3" ht="15" thickBot="1" x14ac:dyDescent="0.4">
      <c r="A8" s="15" t="s">
        <v>163</v>
      </c>
      <c r="B8" s="78">
        <v>6</v>
      </c>
      <c r="C8" s="16">
        <v>6</v>
      </c>
    </row>
    <row r="9" spans="1:3" ht="15" thickBot="1" x14ac:dyDescent="0.4">
      <c r="A9" s="15" t="s">
        <v>164</v>
      </c>
      <c r="B9" s="78">
        <v>1</v>
      </c>
      <c r="C9" s="16">
        <v>1</v>
      </c>
    </row>
    <row r="10" spans="1:3" ht="15" thickBot="1" x14ac:dyDescent="0.4">
      <c r="A10" s="15" t="s">
        <v>165</v>
      </c>
      <c r="B10" s="78">
        <v>1</v>
      </c>
      <c r="C10" s="16">
        <v>1</v>
      </c>
    </row>
    <row r="11" spans="1:3" ht="15" thickBot="1" x14ac:dyDescent="0.4">
      <c r="A11" s="15" t="s">
        <v>166</v>
      </c>
      <c r="B11" s="78">
        <v>1</v>
      </c>
      <c r="C11" s="16">
        <v>1</v>
      </c>
    </row>
    <row r="12" spans="1:3" ht="15" thickBot="1" x14ac:dyDescent="0.4">
      <c r="A12" s="15" t="s">
        <v>167</v>
      </c>
      <c r="B12" s="78">
        <v>1</v>
      </c>
      <c r="C12" s="1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1</vt:lpstr>
      <vt:lpstr>2024 en Cifras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2025-09-19T06:01:30Z</dcterms:modified>
  <cp:category/>
  <cp:contentStatus/>
</cp:coreProperties>
</file>